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3040" windowHeight="10644"/>
  </bookViews>
  <sheets>
    <sheet name="Приложение 2" sheetId="10"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39" i="10" l="1"/>
  <c r="F15" i="10"/>
  <c r="J339" i="10"/>
  <c r="J338" i="10"/>
  <c r="F338" i="10"/>
  <c r="J337" i="10"/>
  <c r="F337" i="10"/>
  <c r="J336" i="10"/>
  <c r="F336" i="10"/>
  <c r="F335" i="10"/>
  <c r="J335" i="10"/>
  <c r="J334" i="10" l="1"/>
  <c r="J333" i="10"/>
  <c r="J332" i="10"/>
  <c r="J331" i="10"/>
  <c r="J329" i="10"/>
  <c r="J330" i="10"/>
  <c r="J328" i="10"/>
  <c r="J327" i="10"/>
  <c r="J325" i="10"/>
  <c r="J326" i="10"/>
  <c r="J324" i="10"/>
  <c r="J323" i="10"/>
  <c r="J322" i="10"/>
  <c r="J321" i="10"/>
  <c r="J320" i="10"/>
  <c r="J319" i="10"/>
  <c r="J317" i="10"/>
  <c r="J318" i="10"/>
  <c r="J316" i="10"/>
  <c r="J314" i="10"/>
  <c r="J315" i="10"/>
  <c r="J313" i="10"/>
  <c r="J312" i="10"/>
  <c r="J311" i="10"/>
  <c r="J310" i="10"/>
  <c r="J308" i="10"/>
  <c r="J309" i="10"/>
  <c r="J307" i="10"/>
  <c r="J306" i="10"/>
  <c r="J305" i="10"/>
  <c r="J304" i="10"/>
  <c r="J303" i="10"/>
  <c r="J302" i="10"/>
  <c r="J301" i="10"/>
  <c r="J300" i="10"/>
  <c r="J299" i="10"/>
  <c r="J298" i="10" l="1"/>
  <c r="J297" i="10"/>
  <c r="J296" i="10"/>
  <c r="J295" i="10"/>
  <c r="J294" i="10"/>
  <c r="J293" i="10"/>
  <c r="J292" i="10"/>
  <c r="J291" i="10"/>
  <c r="J290" i="10"/>
  <c r="J289" i="10"/>
  <c r="J288" i="10"/>
  <c r="J287" i="10"/>
  <c r="J286" i="10"/>
  <c r="J285" i="10"/>
  <c r="J284" i="10"/>
  <c r="J283" i="10"/>
  <c r="J282" i="10"/>
  <c r="J281" i="10"/>
  <c r="J280" i="10"/>
  <c r="J279" i="10"/>
  <c r="J278" i="10"/>
  <c r="J277" i="10"/>
  <c r="J276" i="10"/>
  <c r="J275" i="10"/>
  <c r="J274" i="10"/>
  <c r="J273" i="10"/>
  <c r="J272" i="10"/>
  <c r="J271" i="10"/>
  <c r="J270" i="10"/>
  <c r="J269" i="10"/>
  <c r="J268" i="10"/>
  <c r="J267" i="10"/>
  <c r="J266" i="10"/>
  <c r="J265" i="10"/>
  <c r="J264" i="10"/>
  <c r="J263" i="10"/>
  <c r="J262" i="10"/>
  <c r="J261" i="10"/>
  <c r="J260" i="10"/>
  <c r="J259" i="10"/>
  <c r="J258" i="10"/>
  <c r="J257" i="10"/>
  <c r="J256" i="10"/>
  <c r="J255" i="10"/>
  <c r="J254" i="10"/>
  <c r="J253" i="10"/>
  <c r="J252" i="10"/>
  <c r="J251" i="10"/>
  <c r="J250" i="10"/>
  <c r="J249" i="10"/>
  <c r="J248" i="10"/>
  <c r="J247" i="10"/>
  <c r="J246" i="10"/>
  <c r="J245" i="10"/>
  <c r="J244" i="10"/>
  <c r="J243" i="10"/>
  <c r="J242" i="10"/>
  <c r="J241" i="10"/>
  <c r="J240" i="10"/>
  <c r="J239" i="10"/>
  <c r="J238" i="10"/>
  <c r="J237" i="10"/>
  <c r="J236" i="10"/>
  <c r="J235" i="10"/>
  <c r="J234" i="10"/>
  <c r="J233" i="10" l="1"/>
  <c r="J232" i="10"/>
  <c r="J230" i="10"/>
  <c r="J231" i="10"/>
  <c r="J229" i="10"/>
  <c r="J228" i="10"/>
  <c r="J227" i="10"/>
  <c r="J223" i="10"/>
  <c r="J224" i="10"/>
  <c r="J225" i="10"/>
  <c r="J226" i="10"/>
  <c r="J222" i="10"/>
  <c r="J219" i="10"/>
  <c r="J220" i="10"/>
  <c r="J221" i="10"/>
  <c r="J218" i="10"/>
  <c r="J214" i="10"/>
  <c r="J215" i="10"/>
  <c r="J216" i="10"/>
  <c r="J217" i="10"/>
  <c r="J209" i="10"/>
  <c r="J210" i="10"/>
  <c r="J211" i="10"/>
  <c r="J212" i="10"/>
  <c r="J213" i="10"/>
  <c r="J208" i="10"/>
  <c r="J207" i="10"/>
  <c r="J204" i="10" l="1"/>
  <c r="J205" i="10"/>
  <c r="J206" i="10"/>
  <c r="J199" i="10"/>
  <c r="J200" i="10"/>
  <c r="J201" i="10"/>
  <c r="J202" i="10"/>
  <c r="J203" i="10"/>
  <c r="J190" i="10"/>
  <c r="J191" i="10"/>
  <c r="J192" i="10"/>
  <c r="J193" i="10"/>
  <c r="J194" i="10"/>
  <c r="J195" i="10"/>
  <c r="J196" i="10"/>
  <c r="J197" i="10"/>
  <c r="J198" i="10"/>
  <c r="J183" i="10"/>
  <c r="J184" i="10"/>
  <c r="J185" i="10"/>
  <c r="J186" i="10"/>
  <c r="J187" i="10"/>
  <c r="J188" i="10"/>
  <c r="J189" i="10"/>
  <c r="J177" i="10"/>
  <c r="J178" i="10"/>
  <c r="J179" i="10"/>
  <c r="J180" i="10"/>
  <c r="J181" i="10"/>
  <c r="J182" i="10"/>
  <c r="J120" i="10"/>
  <c r="J121" i="10"/>
  <c r="J122" i="10"/>
  <c r="J123" i="10"/>
  <c r="J124" i="10"/>
  <c r="J125" i="10"/>
  <c r="J126" i="10"/>
  <c r="J127" i="10"/>
  <c r="J128" i="10"/>
  <c r="J129" i="10"/>
  <c r="J130" i="10"/>
  <c r="J131" i="10"/>
  <c r="J132" i="10"/>
  <c r="J133" i="10"/>
  <c r="J134" i="10"/>
  <c r="J135" i="10"/>
  <c r="J136" i="10"/>
  <c r="J137" i="10"/>
  <c r="J138" i="10"/>
  <c r="J139" i="10"/>
  <c r="J140" i="10"/>
  <c r="J141" i="10"/>
  <c r="J142" i="10"/>
  <c r="J143" i="10"/>
  <c r="J144" i="10"/>
  <c r="J145" i="10"/>
  <c r="J146" i="10"/>
  <c r="J147" i="10"/>
  <c r="J148" i="10"/>
  <c r="J149" i="10"/>
  <c r="J150" i="10"/>
  <c r="J151" i="10"/>
  <c r="J152" i="10"/>
  <c r="J153" i="10"/>
  <c r="J154" i="10"/>
  <c r="J155" i="10"/>
  <c r="J156" i="10"/>
  <c r="J157" i="10"/>
  <c r="J158" i="10"/>
  <c r="J159" i="10"/>
  <c r="J160" i="10"/>
  <c r="J161" i="10"/>
  <c r="J162" i="10"/>
  <c r="J163" i="10"/>
  <c r="J164" i="10"/>
  <c r="J165" i="10"/>
  <c r="J166" i="10"/>
  <c r="J167" i="10"/>
  <c r="J168" i="10"/>
  <c r="J169" i="10"/>
  <c r="J170" i="10"/>
  <c r="J171" i="10"/>
  <c r="J172" i="10"/>
  <c r="J173" i="10"/>
  <c r="J174" i="10"/>
  <c r="J175" i="10"/>
  <c r="J176" i="10"/>
  <c r="J113" i="10"/>
  <c r="J114" i="10"/>
  <c r="J115" i="10"/>
  <c r="J116" i="10"/>
  <c r="J117" i="10"/>
  <c r="J118" i="10"/>
  <c r="J119" i="10"/>
  <c r="J107" i="10"/>
  <c r="J108" i="10"/>
  <c r="J109" i="10"/>
  <c r="J110" i="10"/>
  <c r="J111" i="10"/>
  <c r="J112" i="10"/>
  <c r="J102" i="10"/>
  <c r="J103" i="10"/>
  <c r="J104" i="10"/>
  <c r="J105" i="10"/>
  <c r="J106" i="10"/>
  <c r="J100" i="10"/>
  <c r="J101" i="10"/>
  <c r="J99" i="10"/>
  <c r="J74" i="10" l="1"/>
  <c r="J75" i="10"/>
  <c r="J76" i="10"/>
  <c r="J77" i="10"/>
  <c r="J78" i="10"/>
  <c r="J79" i="10"/>
  <c r="J80" i="10"/>
  <c r="J81" i="10"/>
  <c r="J82" i="10"/>
  <c r="J83" i="10"/>
  <c r="J84" i="10"/>
  <c r="J85" i="10"/>
  <c r="J86" i="10"/>
  <c r="J87" i="10"/>
  <c r="J88" i="10"/>
  <c r="J89" i="10"/>
  <c r="J90" i="10"/>
  <c r="J91" i="10"/>
  <c r="J92" i="10"/>
  <c r="J93" i="10"/>
  <c r="J94" i="10"/>
  <c r="J95" i="10"/>
  <c r="J96" i="10"/>
  <c r="J97" i="10"/>
  <c r="J98" i="10"/>
  <c r="J41" i="10"/>
  <c r="J42" i="10"/>
  <c r="J43" i="10"/>
  <c r="J44" i="10"/>
  <c r="J45" i="10"/>
  <c r="J46" i="10"/>
  <c r="J47" i="10"/>
  <c r="J48" i="10"/>
  <c r="J49" i="10"/>
  <c r="J50" i="10"/>
  <c r="J51" i="10"/>
  <c r="J52" i="10"/>
  <c r="J53" i="10"/>
  <c r="J54" i="10"/>
  <c r="J55" i="10"/>
  <c r="J56" i="10"/>
  <c r="J57" i="10"/>
  <c r="J58" i="10"/>
  <c r="J59" i="10"/>
  <c r="J60" i="10"/>
  <c r="J61" i="10"/>
  <c r="J62" i="10"/>
  <c r="J63" i="10"/>
  <c r="J64" i="10"/>
  <c r="J65" i="10"/>
  <c r="J66" i="10"/>
  <c r="J67" i="10"/>
  <c r="J68" i="10"/>
  <c r="J69" i="10"/>
  <c r="J70" i="10"/>
  <c r="J71" i="10"/>
  <c r="J72" i="10"/>
  <c r="J73" i="10"/>
  <c r="J40" i="10"/>
  <c r="J39" i="10"/>
  <c r="J38" i="10"/>
  <c r="J27" i="10"/>
  <c r="J28" i="10"/>
  <c r="J29" i="10"/>
  <c r="J30" i="10"/>
  <c r="J31" i="10"/>
  <c r="J32" i="10"/>
  <c r="J33" i="10"/>
  <c r="J34" i="10"/>
  <c r="J35" i="10"/>
  <c r="J36" i="10"/>
  <c r="J37" i="10"/>
  <c r="J20" i="10"/>
  <c r="J21" i="10"/>
  <c r="J22" i="10"/>
  <c r="J23" i="10"/>
  <c r="J24" i="10"/>
  <c r="J25" i="10"/>
  <c r="J26" i="10"/>
  <c r="J18" i="10"/>
  <c r="J19" i="10"/>
  <c r="J17" i="10"/>
  <c r="J16" i="10"/>
  <c r="J15" i="10"/>
  <c r="F190" i="10" l="1"/>
  <c r="F191" i="10"/>
  <c r="F192" i="10"/>
  <c r="F193" i="10"/>
  <c r="F194" i="10"/>
  <c r="F195" i="10"/>
  <c r="F196" i="10"/>
  <c r="F197" i="10"/>
  <c r="F198" i="10"/>
  <c r="F199" i="10"/>
  <c r="F200" i="10"/>
  <c r="F201" i="10"/>
  <c r="F202" i="10"/>
  <c r="F203" i="10"/>
  <c r="F204" i="10"/>
  <c r="F205" i="10"/>
  <c r="F206" i="10"/>
  <c r="F207" i="10"/>
  <c r="F208" i="10"/>
  <c r="F209" i="10"/>
  <c r="F210" i="10"/>
  <c r="F211" i="10"/>
  <c r="F212" i="10"/>
  <c r="F213" i="10"/>
  <c r="F214" i="10"/>
  <c r="F215" i="10"/>
  <c r="F216" i="10"/>
  <c r="F217" i="10"/>
  <c r="F218" i="10"/>
  <c r="F219" i="10"/>
  <c r="F220" i="10"/>
  <c r="F221" i="10"/>
  <c r="F222" i="10"/>
  <c r="F223" i="10"/>
  <c r="F224" i="10"/>
  <c r="F225" i="10"/>
  <c r="F226" i="10"/>
  <c r="F227" i="10"/>
  <c r="F228" i="10"/>
  <c r="F229" i="10"/>
  <c r="F230" i="10"/>
  <c r="F231" i="10"/>
  <c r="F232" i="10"/>
  <c r="F233" i="10"/>
  <c r="F234" i="10"/>
  <c r="F235" i="10"/>
  <c r="F236" i="10"/>
  <c r="F237" i="10"/>
  <c r="F238" i="10"/>
  <c r="F239" i="10"/>
  <c r="F240" i="10"/>
  <c r="F241" i="10"/>
  <c r="F242" i="10"/>
  <c r="F243" i="10"/>
  <c r="F244" i="10"/>
  <c r="F245" i="10"/>
  <c r="F246" i="10"/>
  <c r="F247" i="10"/>
  <c r="F248" i="10"/>
  <c r="F249" i="10"/>
  <c r="F250" i="10"/>
  <c r="F251" i="10"/>
  <c r="F252" i="10"/>
  <c r="F253" i="10"/>
  <c r="F254" i="10"/>
  <c r="F255" i="10"/>
  <c r="F256" i="10"/>
  <c r="F257" i="10"/>
  <c r="F258" i="10"/>
  <c r="F259" i="10"/>
  <c r="F260" i="10"/>
  <c r="F261" i="10"/>
  <c r="F262" i="10"/>
  <c r="F263" i="10"/>
  <c r="F264" i="10"/>
  <c r="F265" i="10"/>
  <c r="F266" i="10"/>
  <c r="F267" i="10"/>
  <c r="F268" i="10"/>
  <c r="F269" i="10"/>
  <c r="F270" i="10"/>
  <c r="F271" i="10"/>
  <c r="F272" i="10"/>
  <c r="F273" i="10"/>
  <c r="F274" i="10"/>
  <c r="F275" i="10"/>
  <c r="F276" i="10"/>
  <c r="F277" i="10"/>
  <c r="F278" i="10"/>
  <c r="F279" i="10"/>
  <c r="F280" i="10"/>
  <c r="F281" i="10"/>
  <c r="F282" i="10"/>
  <c r="F283" i="10"/>
  <c r="F284" i="10"/>
  <c r="F285" i="10"/>
  <c r="F286" i="10"/>
  <c r="F287" i="10"/>
  <c r="F288" i="10"/>
  <c r="F289" i="10"/>
  <c r="F290" i="10"/>
  <c r="F291" i="10"/>
  <c r="F292" i="10"/>
  <c r="F293" i="10"/>
  <c r="F294" i="10"/>
  <c r="F295" i="10"/>
  <c r="F296" i="10"/>
  <c r="F297" i="10"/>
  <c r="F298" i="10"/>
  <c r="F299" i="10"/>
  <c r="F300" i="10"/>
  <c r="F301" i="10"/>
  <c r="F302" i="10"/>
  <c r="F303" i="10"/>
  <c r="F304" i="10"/>
  <c r="F305" i="10"/>
  <c r="F306" i="10"/>
  <c r="F307" i="10"/>
  <c r="F308" i="10"/>
  <c r="F309" i="10"/>
  <c r="F310" i="10"/>
  <c r="F311" i="10"/>
  <c r="F312" i="10"/>
  <c r="F313" i="10"/>
  <c r="F314" i="10"/>
  <c r="F315" i="10"/>
  <c r="F316" i="10"/>
  <c r="F317" i="10"/>
  <c r="F318" i="10"/>
  <c r="F319" i="10"/>
  <c r="F320" i="10"/>
  <c r="F321" i="10"/>
  <c r="F322" i="10"/>
  <c r="F323" i="10"/>
  <c r="F324" i="10"/>
  <c r="F325" i="10"/>
  <c r="F326" i="10"/>
  <c r="F327" i="10"/>
  <c r="F328" i="10"/>
  <c r="F329" i="10"/>
  <c r="F330" i="10"/>
  <c r="F331" i="10"/>
  <c r="F332" i="10"/>
  <c r="F333" i="10"/>
  <c r="F334" i="10"/>
  <c r="F104" i="10"/>
  <c r="F105" i="10"/>
  <c r="F106" i="10"/>
  <c r="F107" i="10"/>
  <c r="F108" i="10"/>
  <c r="F109" i="10"/>
  <c r="F110" i="10"/>
  <c r="F111" i="10"/>
  <c r="F112" i="10"/>
  <c r="F113" i="10"/>
  <c r="F114" i="10"/>
  <c r="F115" i="10"/>
  <c r="F116" i="10"/>
  <c r="F117" i="10"/>
  <c r="F118" i="10"/>
  <c r="F119" i="10"/>
  <c r="F120" i="10"/>
  <c r="F121" i="10"/>
  <c r="F122" i="10"/>
  <c r="F123" i="10"/>
  <c r="F124" i="10"/>
  <c r="F125" i="10"/>
  <c r="F126" i="10"/>
  <c r="F127" i="10"/>
  <c r="F128" i="10"/>
  <c r="F129" i="10"/>
  <c r="F130" i="10"/>
  <c r="F131" i="10"/>
  <c r="F132" i="10"/>
  <c r="F133" i="10"/>
  <c r="F134" i="10"/>
  <c r="F135" i="10"/>
  <c r="F136" i="10"/>
  <c r="F137" i="10"/>
  <c r="F138" i="10"/>
  <c r="F139" i="10"/>
  <c r="F140" i="10"/>
  <c r="F141" i="10"/>
  <c r="F142" i="10"/>
  <c r="F143" i="10"/>
  <c r="F144" i="10"/>
  <c r="F145" i="10"/>
  <c r="F146" i="10"/>
  <c r="F147" i="10"/>
  <c r="F148" i="10"/>
  <c r="F149" i="10"/>
  <c r="F150" i="10"/>
  <c r="F151" i="10"/>
  <c r="F152" i="10"/>
  <c r="F153" i="10"/>
  <c r="F154" i="10"/>
  <c r="F155" i="10"/>
  <c r="F156" i="10"/>
  <c r="F157" i="10"/>
  <c r="F158" i="10"/>
  <c r="F159" i="10"/>
  <c r="F160" i="10"/>
  <c r="F161" i="10"/>
  <c r="F162" i="10"/>
  <c r="F163" i="10"/>
  <c r="F164" i="10"/>
  <c r="F165" i="10"/>
  <c r="F166" i="10"/>
  <c r="F167" i="10"/>
  <c r="F168" i="10"/>
  <c r="F169" i="10"/>
  <c r="F170" i="10"/>
  <c r="F171" i="10"/>
  <c r="F172" i="10"/>
  <c r="F173" i="10"/>
  <c r="F174" i="10"/>
  <c r="F175" i="10"/>
  <c r="F176" i="10"/>
  <c r="F177" i="10"/>
  <c r="F178" i="10"/>
  <c r="F179" i="10"/>
  <c r="F180" i="10"/>
  <c r="F181" i="10"/>
  <c r="F182" i="10"/>
  <c r="F183" i="10"/>
  <c r="F184" i="10"/>
  <c r="F185" i="10"/>
  <c r="F186" i="10"/>
  <c r="F187" i="10"/>
  <c r="F188" i="10"/>
  <c r="F189" i="10"/>
  <c r="F98" i="10"/>
  <c r="F99" i="10"/>
  <c r="F100" i="10"/>
  <c r="F101" i="10"/>
  <c r="F102" i="10"/>
  <c r="F103" i="10"/>
  <c r="F97"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39" i="10"/>
  <c r="F16" i="10"/>
  <c r="F17" i="10"/>
  <c r="F18" i="10"/>
  <c r="F19" i="10"/>
  <c r="F20" i="10"/>
  <c r="F21" i="10"/>
  <c r="F22" i="10"/>
  <c r="F23" i="10"/>
  <c r="F24" i="10"/>
  <c r="F25" i="10"/>
  <c r="F26" i="10"/>
  <c r="F27" i="10"/>
  <c r="F28" i="10"/>
  <c r="F29" i="10"/>
  <c r="F30" i="10"/>
  <c r="F31" i="10"/>
  <c r="F32" i="10"/>
  <c r="F33" i="10"/>
  <c r="F34" i="10"/>
  <c r="F35" i="10"/>
  <c r="F36" i="10"/>
  <c r="F37" i="10"/>
  <c r="F38" i="10"/>
</calcChain>
</file>

<file path=xl/sharedStrings.xml><?xml version="1.0" encoding="utf-8"?>
<sst xmlns="http://schemas.openxmlformats.org/spreadsheetml/2006/main" count="3585" uniqueCount="1874">
  <si>
    <t>Форма для заполнения на земельный участок</t>
  </si>
  <si>
    <t>18. Дата регистрации муниципальной собственности</t>
  </si>
  <si>
    <t xml:space="preserve">17. № регистрации права муниципальной собственности                             </t>
  </si>
  <si>
    <t>Земельный участок</t>
  </si>
  <si>
    <t>42:00:0000000:3746-42/073/2022-1</t>
  </si>
  <si>
    <t>Ритуальная деятельность</t>
  </si>
  <si>
    <t>Российская Федерация, Кемеровская область-
Кузбасс, Беловский муниципальный район,
Старопестеревское сельское поселение</t>
  </si>
  <si>
    <t>Для сельскохозяйственного использования</t>
  </si>
  <si>
    <t>42:01:0000000:1211-42/076/2022-3</t>
  </si>
  <si>
    <t>Российская Федерация, Кемеровская область-
Кузбасс, Беловский муниципальный район,
Старобачатское сельское поселение</t>
  </si>
  <si>
    <t>для сельскохозяйственного использования</t>
  </si>
  <si>
    <t>42:01:0000000:1334-42/087/2022-5</t>
  </si>
  <si>
    <t>Российская Федерация, Кемеровская область -
Кузбасс, Беловский муниципальный район,
Менчерепское сельское поселение</t>
  </si>
  <si>
    <t>42:01:0000000:1348-42/078/2022-3</t>
  </si>
  <si>
    <t>Российская Федерация, Кемеровская область -
Кузбасс, Беловский м.о., д. Ивановка, ул.
Яблоневая, з/у 17</t>
  </si>
  <si>
    <t>Для индивидуального жилищного строительства</t>
  </si>
  <si>
    <t>42:01:0000000:1355-42/080/2022-3</t>
  </si>
  <si>
    <t>Российская Федерация, Кемеровская область-
Кузбасс, Беловский м.о., д. Ивановка, ул.
Яблоневая, з/у 19</t>
  </si>
  <si>
    <t>42:01:0000000:1356-42/080/2022-3</t>
  </si>
  <si>
    <t>Российская Федерация, Кемеровская область -
Кузбасс, Беловский м.о., д. Ивановка, ул.
Яблоневая, з/у 21</t>
  </si>
  <si>
    <t>42:01:0000000:1357-42/080/2022-3</t>
  </si>
  <si>
    <t>Российская Федерация, Кемеровская область -
Кузбасс, Беловский м.о., д. Ивановка, ул.
Яблоневая, з/у 27</t>
  </si>
  <si>
    <t>42:01:0000000:1358-42/080/2022-3</t>
  </si>
  <si>
    <t>Российская Федерация, Кемеровская область –
Кузбасс, Беловский м.о., д. Ивановка, ул.
Яблоневая, з/у 1</t>
  </si>
  <si>
    <t>42:01:0000000:1360-42/080/2022-3</t>
  </si>
  <si>
    <t>Российская Федерация, Кемеровская область-
Кузбасс, Беловский м.о., д. Ивановка, ул.
Яблоневая, з/у 7</t>
  </si>
  <si>
    <t>42:01:0000000:1362-42/080/2022-3</t>
  </si>
  <si>
    <t>Российская Федерация, Кемеровская область -
Кузбасс, Беловский м.о., д. Ивановка, ул.
Яблоневая, з/у 9</t>
  </si>
  <si>
    <t>42:01:0000000:1363-42/080/2022-3</t>
  </si>
  <si>
    <t>Российская Федерация, Кемеровская область-
Кузбасс, Беловский муниципальный округ</t>
  </si>
  <si>
    <t>42:01:0000000:1383-42/082/2022-1</t>
  </si>
  <si>
    <t>Кемеровская обл, р-н Беловский, ООО "Байат"</t>
  </si>
  <si>
    <t>42:01:0000000:388-42/072/2022-24</t>
  </si>
  <si>
    <t>42:01:0000000:430</t>
  </si>
  <si>
    <t>Кемеровская обл, р-н Беловский, колхоз
"Пермяковский"</t>
  </si>
  <si>
    <t>42:01:0000000:430-42/082/2023-102</t>
  </si>
  <si>
    <t>42:01:0000000:430-42/082/2023-101</t>
  </si>
  <si>
    <t>42:01:0000000:458</t>
  </si>
  <si>
    <t>Кемеровская обл, р-н Беловский, колхоз
"им.Ильича"</t>
  </si>
  <si>
    <t>Земли сельскохозяйственного назначения</t>
  </si>
  <si>
    <t>42:01:0000000:458-42/082/2022-134</t>
  </si>
  <si>
    <t>42:01:0000000:458-42/074/2022-123</t>
  </si>
  <si>
    <t>42:01:0000000:458-42/074/2022-122</t>
  </si>
  <si>
    <t>42:01:0000000:458-42/073/2022-120</t>
  </si>
  <si>
    <t>42:01:0000000:459</t>
  </si>
  <si>
    <t>Кемеровская обл, р-н Беловский, колхоз
"Бачатский"</t>
  </si>
  <si>
    <t>42:01:0000000:459-42/080/2022-44</t>
  </si>
  <si>
    <t>42:01:0000000:459-42/080/2022-42</t>
  </si>
  <si>
    <t>42:01:0000000:459-42/080/2022-41</t>
  </si>
  <si>
    <t>Местоположение установлено относительно
ориентира, расположенного в границах участка.
Почтовый адрес ориентира: Кемеровская
область, р-н. Беловский, с. Пермяки.</t>
  </si>
  <si>
    <t>42:01:0000000:57-42/082/2023-2</t>
  </si>
  <si>
    <t>Российская Федерация, Кемеровская область -
Кузбасс, Беловский м.о., п. Старобачаты, ул.
Томская, з/у 14б</t>
  </si>
  <si>
    <t>42:01:0101001:1207-42/076/2022-2</t>
  </si>
  <si>
    <t>Местоположение установлено относительно
ориентира, расположенного в границах участка.
Почтовый адрес ориентира: обл. Кемеровская, р-
н Беловский, п. Старобачаты, ул. Загорная, д. 1а..</t>
  </si>
  <si>
    <t>42:01:0101001:2426-42/082/2023-2</t>
  </si>
  <si>
    <t>Кемеровская область, р-н Беловский, п
Старобачаты, ул Вокзальная, д 24</t>
  </si>
  <si>
    <t>42:01:0101001:2450-42/082/2023-3</t>
  </si>
  <si>
    <t>Кемеровская область, Беловский район, п.
Старобачаты, пер. Мира, д. 11</t>
  </si>
  <si>
    <t>42:01:0101001:347-42/081/2023-2</t>
  </si>
  <si>
    <t>Кемеровская область, Беловский район, п.
Старобачаты, ул. Кузнецкая, 4а</t>
  </si>
  <si>
    <t>42:01:0101001:5460-42/087/2023-2</t>
  </si>
  <si>
    <t>Кемеровская область, р-н Беловский, п
Старобачаты, ул Томская, д 13</t>
  </si>
  <si>
    <t>42:01:0101001:768-42/081/2023-2</t>
  </si>
  <si>
    <t>Кемеровская область, р-н. Беловский, с.
Артышта, ул. Артыштинская, д. 2а</t>
  </si>
  <si>
    <t>42:01:0101002:7-42/082/2023-2</t>
  </si>
  <si>
    <t>Местоположение установлено относительно
ориентира, расположенного в границах участка.
Почтовый адрес ориентира: обл. Кемеровская, р-
н Беловский, п. ст. Бускускан, ул. Тельмана, д.
2а..</t>
  </si>
  <si>
    <t>42:01:0101003:91-42/082/2023-2</t>
  </si>
  <si>
    <t>Местоположение установлено относительно
ориентира, расположенного в границах участка.
Почтовый адрес ориентира: Кемеровская
область, р-н. Беловский.</t>
  </si>
  <si>
    <t>42:01:0101007:262-42/073/2022-4</t>
  </si>
  <si>
    <t>42:01:0101007:833-42/070/2023-1</t>
  </si>
  <si>
    <t>Кемеровская обл, р-н Беловский, КФХ
"Коллекционов В.А."</t>
  </si>
  <si>
    <t>42:01:0101007:88-42/087/2022-5</t>
  </si>
  <si>
    <t>Местоположение установлено относительно
ориентира, расположенного в границах участка.
Почтовый адрес ориентира: обл. Кемеровская, р-
н Беловский, с. Вишневка, ул. Новая, д. 8..</t>
  </si>
  <si>
    <t>42:01:0104001:80-42/073/2022-2</t>
  </si>
  <si>
    <t>обл. Кемеровская, р-н Беловский, с. Вишневка,
ул. Школьная, д. 13.</t>
  </si>
  <si>
    <t>42:01:0104001:84-42/073/2023-2</t>
  </si>
  <si>
    <t>Российская Федерация, Кемеровская область -
Кузбасс, Беловский муниципальный район,
Евтинское сельское поселение</t>
  </si>
  <si>
    <t>42:01:0104004:227-42/073/2022-3</t>
  </si>
  <si>
    <t>Российская Федерация, Кемеровская область-
Кузбасс, Беловский муниципальный район,
Евтинское сельское поселение</t>
  </si>
  <si>
    <t>42:01:0104004:228-42/073/2022-5</t>
  </si>
  <si>
    <t>Российская Федерация, Кемеровская область-
Кузбасс, муниципальный округ Беловский, село
Вишневка, земельный участок 1</t>
  </si>
  <si>
    <t>42:01:0104004:231-42/070/2022-1</t>
  </si>
  <si>
    <t>Российская Федерация, Кемеровская область -
Кузбасс, Беловский муниципальный округ, село
Вишневка</t>
  </si>
  <si>
    <t>42:01:0104004:240-42/070/2023-1</t>
  </si>
  <si>
    <t>42:01:0104004:241-42/070/2023-1</t>
  </si>
  <si>
    <t>42:01:0104004:242-42/070/2023-1</t>
  </si>
  <si>
    <t>42:01:0104004:243-42/070/2023-1</t>
  </si>
  <si>
    <t>42:01:0104004:244-42/070/2023-1</t>
  </si>
  <si>
    <t>42:01:0104004:245-42/070/2023-1</t>
  </si>
  <si>
    <t>42:01:0104004:246-42/070/2023-1</t>
  </si>
  <si>
    <t>42:01:0104004:247-42/070/2023-1</t>
  </si>
  <si>
    <t>42:01:0104004:248-42/070/2023-1</t>
  </si>
  <si>
    <t>42:01:0104004:249-42/070/2023-1</t>
  </si>
  <si>
    <t>42:01:0104004:250-42/070/2023-1</t>
  </si>
  <si>
    <t>42:01:0104004:251-42/070/2023-1</t>
  </si>
  <si>
    <t>42:01:0104004:252-42/070/2023-1</t>
  </si>
  <si>
    <t>42:01:0104004:253-42/070/2023-1</t>
  </si>
  <si>
    <t>42:01:0104004:254-42/070/2023-1</t>
  </si>
  <si>
    <t>42:01:0104004:255-42/070/2023-1</t>
  </si>
  <si>
    <t>42:01:0104004:256-42/070/2023-1</t>
  </si>
  <si>
    <t>42:01:0104004:257-42/070/2023-1</t>
  </si>
  <si>
    <t>42:01:0104004:258-42/070/2023-1</t>
  </si>
  <si>
    <t>42:01:0104004:259-42/070/2023-1</t>
  </si>
  <si>
    <t>42:01:0104004:260-42/070/2023-1</t>
  </si>
  <si>
    <t>42:01:0104004:261-42/070/2023-1</t>
  </si>
  <si>
    <t>42:01:0104004:262-42/070/2023-1</t>
  </si>
  <si>
    <t>42:01:0104004:263-42/070/2023-1</t>
  </si>
  <si>
    <t>42:01:0104004:264-42/070/2023-1</t>
  </si>
  <si>
    <t>42:01:0104004:265-42/070/2023-1</t>
  </si>
  <si>
    <t>42:01:0104004:266-42/070/2023-1</t>
  </si>
  <si>
    <t>42:01:0104004:267-42/070/2023-1</t>
  </si>
  <si>
    <t>42:01:0104004:268-42/070/2023-1</t>
  </si>
  <si>
    <t>42:01:0104004:269-42/070/2023-1</t>
  </si>
  <si>
    <t>42:01:0104004:270-42/070/2023-1</t>
  </si>
  <si>
    <t>42:01:0104004:271-42/070/2023-1</t>
  </si>
  <si>
    <t>42:01:0104004:272-42/070/2023-1</t>
  </si>
  <si>
    <t>42:01:0104004:273-42/070/2023-1</t>
  </si>
  <si>
    <t>42:01:0104004:274-42/070/2023-1</t>
  </si>
  <si>
    <t>42:01:0104004:275-42/070/2023-1</t>
  </si>
  <si>
    <t>42:01:0104004:276-42/070/2023-1</t>
  </si>
  <si>
    <t>42:01:0104004:277-42/070/2023-1</t>
  </si>
  <si>
    <t>42:01:0104004:278-42/070/2023-1</t>
  </si>
  <si>
    <t>42:01:0104004:279-42/070/2023-1</t>
  </si>
  <si>
    <t>42:01:0104004:280-42/070/2023-1</t>
  </si>
  <si>
    <t>42:01:0104004:281-42/070/2023-1</t>
  </si>
  <si>
    <t>42:01:0104004:282-42/070/2023-1</t>
  </si>
  <si>
    <t>42:01:0104004:283-42/070/2023-1</t>
  </si>
  <si>
    <t>42:01:0104004:284-42/070/2023-1</t>
  </si>
  <si>
    <t>42:01:0104004:285-42/070/2023-1</t>
  </si>
  <si>
    <t>42:01:0104004:286-42/070/2023-1</t>
  </si>
  <si>
    <t>42:01:0104004:287-42/070/2023-1</t>
  </si>
  <si>
    <t>42:01:0104004:288-42/070/2023-1</t>
  </si>
  <si>
    <t>42:01:0104004:289-42/070/2023-1</t>
  </si>
  <si>
    <t>42:01:0104004:290-42/070/2023-1</t>
  </si>
  <si>
    <t>42:01:0104004:291-42/070/2023-1</t>
  </si>
  <si>
    <t>42:01:0104004:292-42/070/2023-1</t>
  </si>
  <si>
    <t>42:01:0104004:293-42/070/2023-1</t>
  </si>
  <si>
    <t>42:01:0104004:294-42/070/2023-1</t>
  </si>
  <si>
    <t>42:01:0104004:295-42/070/2023-1</t>
  </si>
  <si>
    <t>42:01:0104004:296-42/070/2023-1</t>
  </si>
  <si>
    <t>42:01:0104004:297-42/070/2023-1</t>
  </si>
  <si>
    <t>42:01:0104004:298-42/070/2023-1</t>
  </si>
  <si>
    <t>42:01:0104004:299-42/070/2023-1</t>
  </si>
  <si>
    <t>42:01:0104004:300-42/070/2023-1</t>
  </si>
  <si>
    <t>42:01:0104004:301-42/070/2023-1</t>
  </si>
  <si>
    <t>42:01:0104004:302-42/070/2023-1</t>
  </si>
  <si>
    <t>42:01:0104004:303-42/070/2023-1</t>
  </si>
  <si>
    <t>42:01:0104004:304-42/070/2023-1</t>
  </si>
  <si>
    <t>42:01:0104004:305-42/070/2023-1</t>
  </si>
  <si>
    <t>42:01:0104004:306-42/070/2023-1</t>
  </si>
  <si>
    <t>42:01:0104004:307-42/070/2023-1</t>
  </si>
  <si>
    <t>42:01:0104004:308-42/070/2023-1</t>
  </si>
  <si>
    <t>42:01:0104004:309-42/070/2023-1</t>
  </si>
  <si>
    <t>42:01:0104004:310-42/070/2023-1</t>
  </si>
  <si>
    <t>42:01:0104004:311-42/070/2023-1</t>
  </si>
  <si>
    <t>42:01:0104004:312-42/070/2023-1</t>
  </si>
  <si>
    <t>42:01:0104004:313-42/070/2023-1</t>
  </si>
  <si>
    <t>42:01:0104004:314-42/070/2023-1</t>
  </si>
  <si>
    <t>42:01:0104004:315-42/070/2023-1</t>
  </si>
  <si>
    <t>42:01:0104004:316-42/070/2023-1</t>
  </si>
  <si>
    <t>42:01:0104004:317-42/070/2023-1</t>
  </si>
  <si>
    <t>42:01:0104004:318-42/070/2023-1</t>
  </si>
  <si>
    <t>42:01:0104004:319-42/070/2023-1</t>
  </si>
  <si>
    <t>42:01:0104004:320-42/070/2023-1</t>
  </si>
  <si>
    <t>42:01:0104004:321-42/070/2023-1</t>
  </si>
  <si>
    <t>42:01:0104004:322-42/070/2023-1</t>
  </si>
  <si>
    <t>42:01:0104004:323-42/070/2023-1</t>
  </si>
  <si>
    <t>42:01:0104004:324-42/070/2023-1</t>
  </si>
  <si>
    <t>42:01:0104004:325-42/070/2023-1</t>
  </si>
  <si>
    <t>42:01:0104004:326-42/070/2023-1</t>
  </si>
  <si>
    <t>42:01:0104004:327-42/070/2023-1</t>
  </si>
  <si>
    <t>42:01:0104004:328-42/070/2023-1</t>
  </si>
  <si>
    <t>42:01:0104004:329-42/070/2023-1</t>
  </si>
  <si>
    <t>42:01:0104004:330-42/070/2023-1</t>
  </si>
  <si>
    <t>42:01:0104004:331</t>
  </si>
  <si>
    <t>42:01:0104004:331-42/070/2023-1</t>
  </si>
  <si>
    <t>42:01:0104004:332-42/070/2023-1</t>
  </si>
  <si>
    <t>42:01:0104004:333-42/070/2023-1</t>
  </si>
  <si>
    <t>42:01:0104004:334-42/070/2023-1</t>
  </si>
  <si>
    <t>42:01:0104004:335-42/070/2023-1</t>
  </si>
  <si>
    <t>42:01:0104004:336-42/070/2023-1</t>
  </si>
  <si>
    <t>42:01:0104004:337-42/070/2023-1</t>
  </si>
  <si>
    <t>42:01:0104004:338-42/070/2023-1</t>
  </si>
  <si>
    <t>42:01:0104004:339-42/070/2023-1</t>
  </si>
  <si>
    <t>42:01:0104004:340-42/070/2023-1</t>
  </si>
  <si>
    <t>42:01:0104004:341-42/070/2023-1</t>
  </si>
  <si>
    <t>42:01:0104004:342-42/070/2023-1</t>
  </si>
  <si>
    <t>42:01:0104004:343-42/070/2023-1</t>
  </si>
  <si>
    <t>42:01:0104004:344-42/070/2023-1</t>
  </si>
  <si>
    <t>42:01:0104004:345-42/070/2023-1</t>
  </si>
  <si>
    <t>42:01:0104004:346-42/070/2023-1</t>
  </si>
  <si>
    <t>42:01:0104004:347-42/070/2023-1</t>
  </si>
  <si>
    <t>42:01:0104004:348-42/070/2023-1</t>
  </si>
  <si>
    <t>42:01:0104004:349-42/070/2023-1</t>
  </si>
  <si>
    <t>42:01:0104004:350-42/070/2023-1</t>
  </si>
  <si>
    <t>42:01:0104004:351-42/070/2023-1</t>
  </si>
  <si>
    <t>42:01:0104004:352-42/070/2023-1</t>
  </si>
  <si>
    <t>42:01:0104004:353-42/070/2023-1</t>
  </si>
  <si>
    <t>42:01:0104004:354-42/070/2023-1</t>
  </si>
  <si>
    <t>42:01:0104004:355-42/070/2023-1</t>
  </si>
  <si>
    <t>42:01:0104004:356-42/070/2023-1</t>
  </si>
  <si>
    <t>42:01:0104004:358-42/070/2023-1</t>
  </si>
  <si>
    <t>42:01:0104004:359-42/070/2023-1</t>
  </si>
  <si>
    <t>42:01:0104004:360-42/070/2023-1</t>
  </si>
  <si>
    <t>42:01:0104004:361-42/070/2023-1</t>
  </si>
  <si>
    <t>42:01:0104004:362-42/070/2023-1</t>
  </si>
  <si>
    <t>42:01:0104004:363-42/070/2023-1</t>
  </si>
  <si>
    <t>42:01:0104004:364-42/070/2023-1</t>
  </si>
  <si>
    <t>42:01:0104004:365-42/070/2023-1</t>
  </si>
  <si>
    <t>42:01:0104004:366-42/070/2023-1</t>
  </si>
  <si>
    <t>42:01:0104004:367-42/070/2023-1</t>
  </si>
  <si>
    <t>42:01:0104004:368-42/070/2023-1</t>
  </si>
  <si>
    <t>42:01:0104004:369-42/070/2023-1</t>
  </si>
  <si>
    <t>42:01:0104004:370-42/070/2023-1</t>
  </si>
  <si>
    <t>42:01:0104004:371-42/070/2023-1</t>
  </si>
  <si>
    <t>42:01:0104004:372-42/070/2023-1</t>
  </si>
  <si>
    <t>42:01:0104004:373-42/070/2023-1</t>
  </si>
  <si>
    <t>42:01:0104004:374-42/070/2023-1</t>
  </si>
  <si>
    <t>42:01:0104004:375-42/070/2023-1</t>
  </si>
  <si>
    <t>42:01:0104004:376-42/070/2023-1</t>
  </si>
  <si>
    <t>42:01:0104004:377-42/070/2023-1</t>
  </si>
  <si>
    <t>42:01:0104004:378-42/070/2023-1</t>
  </si>
  <si>
    <t>42:01:0104004:379-42/070/2023-1</t>
  </si>
  <si>
    <t>42:01:0104004:380-42/070/2023-1</t>
  </si>
  <si>
    <t>42:01:0104004:381-42/070/2023-1</t>
  </si>
  <si>
    <t>42:01:0104004:382-42/070/2023-1</t>
  </si>
  <si>
    <t>42:01:0104004:383-42/070/2023-1</t>
  </si>
  <si>
    <t>42:01:0104004:384-42/070/2023-1</t>
  </si>
  <si>
    <t>42:01:0104004:385-42/070/2023-1</t>
  </si>
  <si>
    <t>42:01:0104004:386-42/070/2023-1</t>
  </si>
  <si>
    <t>42:01:0104004:387-42/070/2023-1</t>
  </si>
  <si>
    <t>42:01:0104004:388-42/070/2023-1</t>
  </si>
  <si>
    <t>42:01:0104004:389-42/070/2023-1</t>
  </si>
  <si>
    <t>42:01:0104004:390-42/070/2023-1</t>
  </si>
  <si>
    <t>42:01:0104004:391-42/070/2023-1</t>
  </si>
  <si>
    <t>Кемеровская область, р-н Беловский, п Дунай-
Ключ, ул Новая, д 14а</t>
  </si>
  <si>
    <t>42:01:0106001:15-42/082/2023-2</t>
  </si>
  <si>
    <t>Кемеровская область, р-н Беловский, п Заря, ул
Набережная, д 12</t>
  </si>
  <si>
    <t>42:01:0107002:7-42/076/2023-2</t>
  </si>
  <si>
    <t>42:01:0107003:27</t>
  </si>
  <si>
    <t>Кемеровская обл, р-н Беловский</t>
  </si>
  <si>
    <t>42:01:0107003:27-42/073/2022-20</t>
  </si>
  <si>
    <t>42:01:0107003:27-42/073/2022-19</t>
  </si>
  <si>
    <t>42:01:0107003:27-42/073/2022-18</t>
  </si>
  <si>
    <t>42:01:0107003:27-42/077/2022-14</t>
  </si>
  <si>
    <t>42:01:0107003:28-42/080/2022-17</t>
  </si>
  <si>
    <t>42:01:0107003:29</t>
  </si>
  <si>
    <t>42:01:0107003:29-42/076/2022-19</t>
  </si>
  <si>
    <t>42:01:0107003:29-42/076/2022-18</t>
  </si>
  <si>
    <t>42:01:0107003:29-42/076/2022-17</t>
  </si>
  <si>
    <t>42:01:0107003:29-42/076/2022-13</t>
  </si>
  <si>
    <t>42:01:0107004:271</t>
  </si>
  <si>
    <t>Местоположение установлено относительно
ориентира, расположенного в границах участка.
Почтовый адрес ориентира: Кемеровская обл, р-н
Беловский.</t>
  </si>
  <si>
    <t>42:01:0107004:271-42/080/2022-19</t>
  </si>
  <si>
    <t>42:01:0107004:271-42/080/2022-18</t>
  </si>
  <si>
    <t>42:01:0107004:271-42/080/2022-17</t>
  </si>
  <si>
    <t>42:01:0107004:271-42/080/2022-13</t>
  </si>
  <si>
    <t>42:01:0107004:272-42/081/2022-13</t>
  </si>
  <si>
    <t>42:01:0107004:273</t>
  </si>
  <si>
    <t>42:01:0107004:273-42/072/2022-13</t>
  </si>
  <si>
    <t>42:01:0107004:273-42/072/2022-17</t>
  </si>
  <si>
    <t>42:01:0107004:273-42/072/2022-16</t>
  </si>
  <si>
    <t>42:01:0107004:273-42/072/2022-15</t>
  </si>
  <si>
    <t>42:01:0107004:704-42/074/2022-3</t>
  </si>
  <si>
    <t>Местоположение установлено относительно
ориентира, расположенного в границах участка.
Почтовый адрес ориентира: обл. Кемеровская, р-
н Беловский, с. Новобачаты, ул. Советская, д.
21б..</t>
  </si>
  <si>
    <t>42:01:0108001:527-42/082/2023-2</t>
  </si>
  <si>
    <t>Местоположение установлено относительно
ориентира, расположенного в границах участка.
Почтовый адрес ориентира: обл. Кемеровская, р-
н Беловский, с. Новобачаты, ул. Дружбы, д. 11а..</t>
  </si>
  <si>
    <t>42:01:0108001:531-42/082/2023-2</t>
  </si>
  <si>
    <t>42:01:0108003:21</t>
  </si>
  <si>
    <t>Кемеровская обл, р-н Беловский,
Сельскохозяйственная артель "Светлана"</t>
  </si>
  <si>
    <t>42:01:0108003:21-42/076/2022-7</t>
  </si>
  <si>
    <t>42:01:0108003:21-42/073/2021-5</t>
  </si>
  <si>
    <t>Местоположение установлено относительно
ориентира, расположенного в границах участка.
Почтовый адрес ориентира: обл. Кемеровская, р-
н Беловский, д. Инюшка, ул. Школьная, д. 38..</t>
  </si>
  <si>
    <t>42:01:0109001:11-42/073/2023-2</t>
  </si>
  <si>
    <t>Местоположение установлено относительно
ориентира, расположенного в границах участка.
Почтовый адрес ориентира: обл. Кемеровская, р-
н Беловский, д. Инюшка, ул. Школьная, д. 34..</t>
  </si>
  <si>
    <t>42:01:0109001:13-42/073/2022-2</t>
  </si>
  <si>
    <t>Кемеровская область, р-н. Беловский, д. Уроп, ул.
Центральная, д. 23</t>
  </si>
  <si>
    <t>42:01:0109003:23-42/073/2023-2</t>
  </si>
  <si>
    <t>Кемеровская область, р-н Беловский, п Убинский,
ул Школьная, д 8</t>
  </si>
  <si>
    <t>42:01:0110001:59-42/073/2023-2</t>
  </si>
  <si>
    <t>Российская Федерация, Кемеровская область,
Беловский муниципальный район, с. Евтино, ул.
Центральная, в 20 метрах на юго-восток от
вышки (Теле 2)</t>
  </si>
  <si>
    <t>42:01:0111001:1018-42/076/2022-3</t>
  </si>
  <si>
    <t>Российская Федерация, Кемеровская область -
Кузбасс, муниципальный округ Беловский, село
Евтино, улица Почтовая, земельный участок 9</t>
  </si>
  <si>
    <t>42:01:0111001:353-42/073/2023-3</t>
  </si>
  <si>
    <t>Местоположение установлено относительно
ориентира, расположенного в границах участка.
Почтовый адрес ориентира: обл. Кемеровская, р-
н Беловский, с. Коновалово, ул. Почтовая, д. 1..</t>
  </si>
  <si>
    <t>42:01:0111002:169-42/073/2022-3</t>
  </si>
  <si>
    <t>Местоположение установлено относительно
ориентира, расположенного в границах участка.
Почтовый адрес ориентира: обл. Кемеровская, р-
н Беловский, с. Коновалово, ул. Почтовая, д. 3..</t>
  </si>
  <si>
    <t>42:01:0111002:170-42/073/2023-2</t>
  </si>
  <si>
    <t>Кемеровская обл, р-н Беловский, д
Новодубровка, примерно в 50 метрах в южном
направлении от ориентира пер. Полевой ,13</t>
  </si>
  <si>
    <t>42:01:0111003:241-42/078/2022-4</t>
  </si>
  <si>
    <t>Российская Федерация, Кемеровская область,
Беловский муниципальный район, п. Новый
Каракан, ул. Содружества, 54а</t>
  </si>
  <si>
    <t>42:01:0111004:1007-42/084/2023-3</t>
  </si>
  <si>
    <t>Кемеровская область, р-н Беловский, п Новый
Каракан, ул Содружества, д 43</t>
  </si>
  <si>
    <t>42:01:0111004:16-42/073/2022-3</t>
  </si>
  <si>
    <t>обл. Кемеровская, р-н Беловский, п. Новый
Каракан, ул. Содружества, д. 54.</t>
  </si>
  <si>
    <t>42:01:0111004:17-42/073/2023-2</t>
  </si>
  <si>
    <t>Российская Федерация, Кемеровская область,
Беловский муниципальный район, Евтинское
сельское поселение, д. Новодубровка</t>
  </si>
  <si>
    <t>42:01:0111005:509-42/076/2022-3</t>
  </si>
  <si>
    <t>42:01:0111005:696-42/073/2022-6</t>
  </si>
  <si>
    <t>42:01:0111005:697-42/073/2022-15</t>
  </si>
  <si>
    <t>Кемеровская область, р-н Беловский, д Каралда,
ул Мира, д 14а</t>
  </si>
  <si>
    <t>42:01:0112001:212-42/082/2023-2</t>
  </si>
  <si>
    <t>Российская Федерация, Кемеровская область-
Кузбасс, Беловский муниципальный район,
Пермяковское сельское поселение</t>
  </si>
  <si>
    <t>42:01:0112002:252-42/076/2022-6</t>
  </si>
  <si>
    <t>Российская Федерация, Кемеровская область,
Беловский муниципальный район, с. Каракан, в
80 метрах на юг от здания школы по ул. Инская</t>
  </si>
  <si>
    <t>42:01:0113001:1102-42/078/2022-3</t>
  </si>
  <si>
    <t>Российская Федерация, Кемеровская область,
Беловский муниципальный район, с Каракан, в
15 метрах на северо-запад от жилого дома ул
Центральная, 18</t>
  </si>
  <si>
    <t>42:01:0113001:1103-42/082/2022-3</t>
  </si>
  <si>
    <t>Местоположение установлено относительно
ориентира, расположенного в границах участка.
Почтовый адрес ориентира: обл. Кемеровская, р-
н Беловский, с. Каракан, ул. Луговая, д. 2..</t>
  </si>
  <si>
    <t>42:01:0113001:344-42/073/2022-2</t>
  </si>
  <si>
    <t>Местоположение установлено относительно
ориентира, расположенного в границах участка.
Почтовый адрес ориентира: обл. Кемеровская, р-
н Беловский, с. Каракан, ул. Центральная, д. 47..</t>
  </si>
  <si>
    <t>42:01:0113001:68-42/073/2023-2</t>
  </si>
  <si>
    <t>Российская Федерация, Кемеровская область,
Беловский муниципальный район, Евтинское
сельское поселение, с. Каракан</t>
  </si>
  <si>
    <t>42:01:0113003:764-42/072/2022-2</t>
  </si>
  <si>
    <t>Российская Федерация, Кемеровская область-
Кузбасс, Беловский муниципальный район,
Евтинское сельское поселение, в границах
колхоза "Кузбасс"</t>
  </si>
  <si>
    <t>42:01:0113003:958-42/080/2022-1</t>
  </si>
  <si>
    <t>42:01:0113003:965-42/084/2023-1</t>
  </si>
  <si>
    <t>Местоположение установлено относительно
ориентира, расположенного в границах участка.
Почтовый адрес ориентира: обл. Кемеровская, р-
н Беловский, с. Мохово, ул. Молодежная, д. 20а..</t>
  </si>
  <si>
    <t>42:01:0114001:108-42/082/2023-2</t>
  </si>
  <si>
    <t>Местоположение установлено относительно
ориентира, расположенного в границах участка.
Почтовый адрес ориентира: Кемеровская
область, р-н. Беловский, с. Мохово, ул. Гагарина.</t>
  </si>
  <si>
    <t>42:01:0114001:593-42/076/2022-1</t>
  </si>
  <si>
    <t>Местоположение установлено относительно
ориентира, расположенного в границах участка.
Почтовый адрес ориентира: Кемеровская
область, р-н. Беловский, с. Старопестерево, ул.
Центральная, д. 19 а.</t>
  </si>
  <si>
    <t>42:01:0114002:2061-42/081/2023-1</t>
  </si>
  <si>
    <t>Российская Федерация, Кемеровская область-
Кузбасс, Беловский муниципальный район,
Моховское сельское поселение</t>
  </si>
  <si>
    <t>42:01:0114004:1491-42/073/2022-3</t>
  </si>
  <si>
    <t>42:01:0114004:1502-42/073/2022-3</t>
  </si>
  <si>
    <t>42:01:0114004:1509-42/073/2022-3</t>
  </si>
  <si>
    <t>42:01:0114004:1516-42/073/2022-3</t>
  </si>
  <si>
    <t>Российская Федерация, Кемеровская область -
Кузбасс, Беловский муниципальный округ</t>
  </si>
  <si>
    <t>42:01:0114005:1262-42/070/2022-1</t>
  </si>
  <si>
    <t>42:01:0114005:1263-42/070/2022-1</t>
  </si>
  <si>
    <t>42:01:0114005:1287-42/070/2023-1</t>
  </si>
  <si>
    <t>Российская Федерация, Кемеровская область-
Кузбасс, Беловский муниципальный район,
Пермяковское сельское поселение, с. Пермяки,
ул. Школьная, д. 4 А</t>
  </si>
  <si>
    <t>42:01:0115001:623-42/082/2023-2</t>
  </si>
  <si>
    <t>Местоположение установлено относительно
ориентира, расположенного в границах участка.
Почтовый адрес ориентира: обл. Кемеровская, р-
н Беловский, с. Пермяки, ул. Лесная, д. 28..</t>
  </si>
  <si>
    <t>42:01:0115001:624-42/082/2023-2</t>
  </si>
  <si>
    <t>Российская Федерация, Кемеровская область -
Кузбасс, Беловский муниципальный район,
Пермяковское сельское поселение, с. Пермяки, ул
Школьная, земельный участок 4</t>
  </si>
  <si>
    <t>42:01:0115001:627-42/081/2022-1</t>
  </si>
  <si>
    <t>Кемеровская область, р-н Беловский, с
Новохудяково, ул Школьная, 1</t>
  </si>
  <si>
    <t>42:01:0115002:22-42/082/2023-2</t>
  </si>
  <si>
    <t>Кемеровская область, Беловский муниципальный
район</t>
  </si>
  <si>
    <t>42:01:0115003:323-42/073/2022-3</t>
  </si>
  <si>
    <t>Российская Федерация, Кемеровская область -
Кузбасс, Кемеровский муниципальный округ</t>
  </si>
  <si>
    <t>42:01:0115003:464-42/081/2022-1</t>
  </si>
  <si>
    <t>42:01:0115003:469-42/084/2022-1</t>
  </si>
  <si>
    <t>Местоположение установлено относительно
ориентира, расположенного в границах участка.
Почтовый адрес ориентира: Кемеровская
область, р-н. Беловский, с. Поморцево, ул.
Молодежная, д. 14.</t>
  </si>
  <si>
    <t>42:01:0117001:196-42/073/2022-3</t>
  </si>
  <si>
    <t>Местоположение установлено относительно
ориентира, расположенного в границах участка.
Почтовый адрес ориентира: Кемеровская
область, р-н. Беловский, с. Поморцево, ул.
Центральная, д. 46.</t>
  </si>
  <si>
    <t>42:01:0117001:244-42/081/2023-1</t>
  </si>
  <si>
    <t>Российская Федерация, Кемеровская область,
Беловский муниципальный район, с. Поморцево,
пер. Почтовый, 1а</t>
  </si>
  <si>
    <t>42:01:0117001:913-42/073/2022-3</t>
  </si>
  <si>
    <t>обл. Кемеровская, р-н Беловский, с. Сидоренково,
ул. Садовая, д. 1.</t>
  </si>
  <si>
    <t>42:01:0117002:327-42/073/2023-2</t>
  </si>
  <si>
    <t>Кемеровская область, р-н. Беловский, с.
Сидоренково, ул. Центральная, д. 7</t>
  </si>
  <si>
    <t>42:01:0117002:365-42/081/2023-1</t>
  </si>
  <si>
    <t>Местоположение установлено относительно
ориентира, расположенного в границах участка.
Почтовый адрес ориентира: обл. Кемеровская, р-
н Беловский, с. Сидоренково, ул. Молодежная, д.
7..</t>
  </si>
  <si>
    <t>42:01:0117002:52-42/073/2022-2</t>
  </si>
  <si>
    <t>Российская Федерация, Кемеровская область,
Беловский муниципальный район, п.
Петровский, ул. Петровская, 2а</t>
  </si>
  <si>
    <t>42:01:0117002:958-42/078/2022-3</t>
  </si>
  <si>
    <t>42:01:0117003:237-42/073/2022-5</t>
  </si>
  <si>
    <t>Российская Федерация, Кемеровская область,
Беловский муниципальный район, Евтинское
сельское поселение, с. Сидоренково</t>
  </si>
  <si>
    <t>42:01:0117004:356-42/082/2022-3</t>
  </si>
  <si>
    <t>Российская Федерация, Кемеровская область,
Беловский муниципальный район, Евтинское
сельское поселение, с. Поморцево</t>
  </si>
  <si>
    <t>42:01:0117004:357-42/072/2022-2</t>
  </si>
  <si>
    <t>Кемеровская обл, р-н Беловский, в границах
колхоза "Правда"</t>
  </si>
  <si>
    <t>42:01:0117004:79-42/073/2022-3</t>
  </si>
  <si>
    <t>обл. Кемеровская, р-н Беловский, с. Менчереп,
ул. Центральная, д. 31</t>
  </si>
  <si>
    <t>42:01:0118001:429-42/082/2023-2</t>
  </si>
  <si>
    <t>Кемеровская область, Беловский район, с
Менчереп, ул Центральная, 14</t>
  </si>
  <si>
    <t>42:01:0118001:55-42/073/2023-2</t>
  </si>
  <si>
    <t>Российская Федерация, Кемеровская область -
Кузбасс, Беловский муниципальный район,
Менчерепское сельское поселение, п. Камешек,
ул. Нагорная</t>
  </si>
  <si>
    <t>42:01:0118002:191-42/081/2023-2</t>
  </si>
  <si>
    <t>Российская Федерация, Кемеровская область-
Кузбасс, Беловский муниципальный округ, д.
Коротково, ул. Лесная, 44а</t>
  </si>
  <si>
    <t>42:01:0118003:673-42/081/2022-1</t>
  </si>
  <si>
    <t>Местоположение установлено относительно
ориентира, расположенного в границах участка.
Почтовый адрес ориентира: обл. Кемеровская, р-
н Беловский, д. Ивановка, пер. Советский, д. 1а..</t>
  </si>
  <si>
    <t>42:01:0119001:212-42/073/2023-3</t>
  </si>
  <si>
    <t>Российская Федерация, Кемеровская область -
Кузбасс, Беловский муниципальный район,
Моховское сельское поселение, д Ивановка, ул
Школьная, 5а</t>
  </si>
  <si>
    <t>42:01:0119001:213-42/082/2022-2</t>
  </si>
  <si>
    <t>Местоположение установлено относительно
ориентира, расположенного в границах участка.
Почтовый адрес ориентира: обл. Кемеровская, р-
н Беловский, д. Ивановка, ул. Весенняя, д. 68..</t>
  </si>
  <si>
    <t>42:01:0119001:258-42/082/2023-2</t>
  </si>
  <si>
    <t>Российская Федерация, Кемеровская область-
Кузбасс, Беловский муниципальный округ, д.
Калиновка, в районе земельного участка по ул.
Воронежская, 43б</t>
  </si>
  <si>
    <t>42:01:0119003:474-42/082/2023-1</t>
  </si>
  <si>
    <t>Российская Федерация, Кемеровская область-
Кузбасс, Беловский м.о., д. Ивановка, ул.
Вишневая, з/у 5</t>
  </si>
  <si>
    <t>42:01:0119008:448-42/081/2022-3</t>
  </si>
  <si>
    <t>Российская Федерация, Кемеровская область-
Кузбасс, Беловский м.о., д. Ивановка, ул.
Яблоневая, з/у 11</t>
  </si>
  <si>
    <t>42:01:0119008:449-42/080/2022-3</t>
  </si>
  <si>
    <t>Российская Федерация, Кемеровская область -
Кузбасс, Беловский м.о., д. Ивановка, ул.
Яблоневая, з/у 13</t>
  </si>
  <si>
    <t>42:01:0119008:460-42/080/2022-3</t>
  </si>
  <si>
    <t>Российская Федерация, Кемеровская область-
Кузбасс, Беловский м.о. , д. Ивановка, ул.
Яблоневая, з/у 15</t>
  </si>
  <si>
    <t>42:01:0119008:471-42/080/2022-3</t>
  </si>
  <si>
    <t>Российская Федерация, Кемеровская область-
Кузбасс, Беловский м.о., д. Ивановка, ул.
Цветочная, з/у 21</t>
  </si>
  <si>
    <t>42:01:0119008:475-42/080/2022-3</t>
  </si>
  <si>
    <t>Российская Федерация, Кемеровская область-
Кузбасс, Беловский м.о., д. Ивановка, ул.
Цветочная, з/у 29</t>
  </si>
  <si>
    <t>42:01:0119008:483-42/080/2022-3</t>
  </si>
  <si>
    <t>Российская Федерация, Кемеровская область -
Кузбасс,. Беловский м.о, д. Ивановка, ул.
Цветочная, з/у 19</t>
  </si>
  <si>
    <t>42:01:0119008:494-42/076/2022-3</t>
  </si>
  <si>
    <t>Российская Федерация, Кемеровская область-
Кузбасс, Беловский м.о., д. Ивановка, ул.
Цветочная, з/у 24</t>
  </si>
  <si>
    <t>42:01:0119008:508-42/080/2022-3</t>
  </si>
  <si>
    <t>Российская Федерация, Кемеровская область-
Кузбасс, Беловский м.о., д. Ивановка, ул.
Цветочная, з/у 30</t>
  </si>
  <si>
    <t>42:01:0119008:511-42/077/2022-3</t>
  </si>
  <si>
    <t>Российская Федерация, Кемеровская область -
Кузбасс, Беловский м.о., д. Ивановка, ул.
Яблоневая, з/у 23</t>
  </si>
  <si>
    <t>42:01:0119008:512-42/080/2022-3</t>
  </si>
  <si>
    <t>Российская Федерация, Кемеровская область -
Кузбасс, Беловский м.о., д. Ивановка, ул.
Цветочная, з/у 32</t>
  </si>
  <si>
    <t>42:01:0119008:513-42/077/2022-3</t>
  </si>
  <si>
    <t>Российская Федерация, Кемеровская область-
Кузбасс, Беловский м.о., д. Ивановка, ул.
Степная, з/у 15</t>
  </si>
  <si>
    <t>42:01:0119008:515-42/072/2022-3</t>
  </si>
  <si>
    <t>Российская Федерация, Кемеровская область -
Кузбасс, Беловский м.о., д. Ивановка, ул.
Степная, з/у 1</t>
  </si>
  <si>
    <t>42:01:0119008:517-42/087/2022-3</t>
  </si>
  <si>
    <t>Российская Федерация, Кемеровская область-
Кузбасс, Беловский м.о., д. Ивановка, ул.
Степная, з/у 3</t>
  </si>
  <si>
    <t>42:01:0119008:518-42/087/2022-3</t>
  </si>
  <si>
    <t>Российская Федерация, Кемеровская область -
Кузбасс,. Беловский м.о, д. Ивановка, ул.
Яблоневая, з/у 25</t>
  </si>
  <si>
    <t>42:01:0119008:523-42/080/2022-3</t>
  </si>
  <si>
    <t>Российская Федерация, Кемеровская область -
Кузбасс, Беловский м.о., д. Ивановка, ул.
Степная, з/у 13</t>
  </si>
  <si>
    <t>42:01:0119008:524-42/081/2022-3</t>
  </si>
  <si>
    <t>Российская Федерация, Кемеровская область -
Кузбасс, Беловский м.о., д. Ивановка, ул.
Цветочная, з/у 2</t>
  </si>
  <si>
    <t>42:01:0119008:525-42/076/2022-3</t>
  </si>
  <si>
    <t>Российская Федерация, Кемеровская область-
Кузбасс, Беловский м.о., д. Ивановка, ул.
Цветочная, з/у 10</t>
  </si>
  <si>
    <t>42:01:0119008:529-42/077/2022-3</t>
  </si>
  <si>
    <t>Российская Федерация, Кемеровская область-
Кузбасс, Беловский м.о., д. Ивановка, ул.
Цветочная, з/у 12</t>
  </si>
  <si>
    <t>42:01:0119008:530-42/077/2022-3</t>
  </si>
  <si>
    <t>Российская Федерация, Кемеровская область-
Кузбасс, Беловский м.о., д. Ивановка, ул.
Цветочная, з/у 14</t>
  </si>
  <si>
    <t>42:01:0119008:531-42/076/2022-3</t>
  </si>
  <si>
    <t>Российская Федерация, Кемеровская область -
Кузбасс, Беловский м.о., д. Ивановка, ул.
Цветочная, з/у 11</t>
  </si>
  <si>
    <t>42:01:0119008:541-42/077/2022-3</t>
  </si>
  <si>
    <t>Российская Федерация, Кемеровская область-
Кузбасс, Беловский м.о., д. Ивановка, ул.
Яблоневая, з/у 29</t>
  </si>
  <si>
    <t>42:01:0119008:544-42/080/2022-3</t>
  </si>
  <si>
    <t>Российская Федерация, Кемеровская область-
Кузбасс, Беловский м.о., д. Ивановка, ул.
Цветочная, з/у 15</t>
  </si>
  <si>
    <t>42:01:0119008:546-42/076/2022-3</t>
  </si>
  <si>
    <t>Российская Федерация, Кемеровская область -
Кузбасс, Беловский м.о., д. Ивановка, ул.
Вишневая, з/у 1</t>
  </si>
  <si>
    <t>42:01:0119008:555-42/081/2022-3</t>
  </si>
  <si>
    <t>Российская Федерация, Кемеровская область-
Кузбасс, Беловский м.о., д. Ивановка, ул.
Яблоневая, з/у 18</t>
  </si>
  <si>
    <t>42:01:0119008:605-42/080/2022-3</t>
  </si>
  <si>
    <t>Российская Федерация, Кемеровская область-
Кузбасс, Беловский м.о., д. Ивановка, ул.
Яблоневая, з/у 16</t>
  </si>
  <si>
    <t>42:01:0119008:606-42/080/2022-3</t>
  </si>
  <si>
    <t>Российская Федерация, Кемеровская область-
Кузбасс, Беловский м.о., д. Ивановка, ул.
Яблоневая, з/у 14</t>
  </si>
  <si>
    <t>42:01:0119008:607-42/080/2022-3</t>
  </si>
  <si>
    <t>Российская Федерация, Кемеровская область –
Кузбасс, Беловский муниципальный округ, д.
Ивановка, ул. Вишневая, з/у 3</t>
  </si>
  <si>
    <t>42:01:0119008:608-42/081/2022-3</t>
  </si>
  <si>
    <t>Российская Федерация, Кемеровская область -
Кузбасс, Беловский м.о., д. Ивановка, ул.
Яблоневая, з/у 12</t>
  </si>
  <si>
    <t>42:01:0119008:609-42/080/2022-3</t>
  </si>
  <si>
    <t>Российская Федерация, Кемеровская область -
Кузбасс, Беловский м.о., д. Ивановка, ул.
Яблоневая, з/у 20</t>
  </si>
  <si>
    <t>42:01:0119008:610-42/080/2022-3</t>
  </si>
  <si>
    <t>Российская Федерация, Кемеровская область -
Кузбасс, Беловский м.о., д. Ивановка, ул.
Яблоневая, з/у 2</t>
  </si>
  <si>
    <t>42:01:0119008:626-42/080/2022-3</t>
  </si>
  <si>
    <t>Российская Федерация, Кемеровская область -
Кузбасс, Беловский м.о., д. Ивановка, ул.
Яблоневая, з/у 8</t>
  </si>
  <si>
    <t>42:01:0119008:627-42/080/2022-3</t>
  </si>
  <si>
    <t>Российская Федерация, Кемеровская область-
Кузбасс, Беловский м.о. , д. Ивановка, ул.
Яблоневая, з/у 10</t>
  </si>
  <si>
    <t>42:01:0119008:628-42/080/2022-3</t>
  </si>
  <si>
    <t>Российская Федерация, Кемеровская область -
Кузбасс, Беловский м.о., д. Ивановка, ул.
Яблоневая, з/у 6</t>
  </si>
  <si>
    <t xml:space="preserve">
42:01:0119008:633-42/081/2022-3</t>
  </si>
  <si>
    <t>Российская Федерация, Кемеровская область -
Кузбасс, Беловский м.о., д. Ивановка, ул.
Яблоневая, з/у 4</t>
  </si>
  <si>
    <t>42:01:0119008:634-42/080/2022-3</t>
  </si>
  <si>
    <t>Кемеровская область, Беловский район, с. Беково,
ул. Центральная</t>
  </si>
  <si>
    <t>42:01:0120001:1511-42/082/2022-1</t>
  </si>
  <si>
    <t>Российская Федерация, Кемеровская область -
Кузбасс, Беловский муниципальный район, село
Беково, улица Центральная, дом 4а</t>
  </si>
  <si>
    <t>42:01:0120001:1648-42/076/2022-2</t>
  </si>
  <si>
    <t>Местоположение установлено относительно
ориентира, расположенного в границах участка.
Почтовый адрес ориентира: обл. Кемеровская, р-
н Беловский, с. Беково, ул. Центральная, д. 4..</t>
  </si>
  <si>
    <t>42:01:0120001:36-42/081/2023-2</t>
  </si>
  <si>
    <t>Местоположение установлено относительно
ориентира, расположенного в границах участка.
Почтовый адрес ориентира: обл. Кемеровская, р-
н Беловский, с. Челухоево, ул. Четонова, д. 1..</t>
  </si>
  <si>
    <t>42:01:0120001:540-42/073/2022-5</t>
  </si>
  <si>
    <t>Кемеровская область, р-н. Беловский, п. Степной,
ул. Центральная, д. 31</t>
  </si>
  <si>
    <t>42:01:0121001:10-42/078/2022-3</t>
  </si>
  <si>
    <t>Российская Федерация, Кемеровская область,
Беловский муниципальный район, Евтинское
сельское поселение, п. Степной</t>
  </si>
  <si>
    <t>42:01:0121002:132-42/076/2022-2</t>
  </si>
  <si>
    <t>42:01:0121002:246-42/084/2022-3</t>
  </si>
  <si>
    <t>Местоположение установлено относительно
ориентира, расположенного в границах участка.
Почтовый адрес ориентира: Кемеровская
область, р-н. Беловский, п. Снежинский, ул.
Советская, д. 12.</t>
  </si>
  <si>
    <t>42:01:0122002:48-42/086/2022-2</t>
  </si>
  <si>
    <t>№ п/п</t>
  </si>
  <si>
    <t>Реестровый номер</t>
  </si>
  <si>
    <t>Наименование земельного участка</t>
  </si>
  <si>
    <t xml:space="preserve">Адрес (местоположение) земельного участка, с указанием кода ОКТМО
</t>
  </si>
  <si>
    <t>Кадастровый номер земельного участка (с датой присвоения)</t>
  </si>
  <si>
    <t>Площадь</t>
  </si>
  <si>
    <t>Категория земель</t>
  </si>
  <si>
    <t>Вид разрешенного использования</t>
  </si>
  <si>
    <t>Сведения о правообладателе, (полное наименование юридического лица, включающее его организационно-правовую форму, или фамилию, имя и отчество (при наличии) физического лица, а также ИНН, КПП, ОГРН (для юридического лица), адрес в пределах места нахождения</t>
  </si>
  <si>
    <t>Вид вещного права, на основании которого правообладателю принадлежит земельный участок, с указанием реквизитов документов - оснований возникновения (прекращения) права собственности и иного вещного права, даты возникновения (прекращения) права собственнос</t>
  </si>
  <si>
    <t>Сведения об основных характеристиках земельного участка, в том числе: площадь, категория земель, вид разрешенного использования</t>
  </si>
  <si>
    <t>Сведения о стоимости земельного участка</t>
  </si>
  <si>
    <t>Сведения о произведенном улучшении земельного участка</t>
  </si>
  <si>
    <t>Сведения об установленных в отношении земельного участка ограничениях (обременениях) с указанием наименования вида ограничений (обременений), основания и даты их возникновения и прекращения</t>
  </si>
  <si>
    <t xml:space="preserve">Сведения о лице, в пользу которого установлены ограничения (обременения), включая полное наименование юридического лица, включающее его организационно-правовую форму, или фамилию, имя и отчество (при наличии) физического лица, а также ИНН, КПП, ОГРН (для </t>
  </si>
  <si>
    <t>Иные сведения (при необходимости)</t>
  </si>
  <si>
    <t>Форма реестра муниципального имущества Беловского муниципального округа</t>
  </si>
  <si>
    <t>Раздел 1. Сведения о муниципальном недвижимом имуществе</t>
  </si>
  <si>
    <t>Подраздел 1.1 Сведения о земельных участках</t>
  </si>
  <si>
    <t>Под ранее построенную школу</t>
  </si>
  <si>
    <t>Под строительство жилого спального корпуса
для детей-сирот.</t>
  </si>
  <si>
    <t>образование и просвещение</t>
  </si>
  <si>
    <t>под индивидуальное жилищное строительство</t>
  </si>
  <si>
    <t>Под ранее построенную начальную школу</t>
  </si>
  <si>
    <t>Под раннее построенный детский сад</t>
  </si>
  <si>
    <t>Под раннее построенную школу</t>
  </si>
  <si>
    <t>Коммунальное обслуживание</t>
  </si>
  <si>
    <t>Малоэтажная многоквартирная жилая застройка</t>
  </si>
  <si>
    <t>Дошкольное, начальное и среднее общее
образование</t>
  </si>
  <si>
    <t>Отдых (рекреация)</t>
  </si>
  <si>
    <t>Магазины</t>
  </si>
  <si>
    <t>Земельные участки (территории) общего
пользования</t>
  </si>
  <si>
    <t>Для ведения личного подсобного хозяйства</t>
  </si>
  <si>
    <t>для сельскохозяйственного производства</t>
  </si>
  <si>
    <t>Под ранее построенный дом творчества</t>
  </si>
  <si>
    <t>Для сельскохозяйственного производства</t>
  </si>
  <si>
    <t>Под ранее построенный детский сад</t>
  </si>
  <si>
    <t>Под многоквартирный жилой дом</t>
  </si>
  <si>
    <t>коммунальное обслуживание (водонапорная
башня и скважина)</t>
  </si>
  <si>
    <t>Образование и просвещение</t>
  </si>
  <si>
    <t>под дом культуры</t>
  </si>
  <si>
    <t>для строительства антенно-мачтового
сооружения</t>
  </si>
  <si>
    <t>спорт (стадион "Горняк")</t>
  </si>
  <si>
    <t>Под ранее построенную среднюю школу</t>
  </si>
  <si>
    <t>ритуальная деятельность</t>
  </si>
  <si>
    <t>под ранее построенную школу</t>
  </si>
  <si>
    <t>Для объектов общественно-делового значения</t>
  </si>
  <si>
    <t>Под объекты промышленности</t>
  </si>
  <si>
    <t>Под ранее построенную школу.</t>
  </si>
  <si>
    <t>Под размещение скважины</t>
  </si>
  <si>
    <t>Под детский сад</t>
  </si>
  <si>
    <t>Недропользование</t>
  </si>
  <si>
    <t>общественное использование объектов
капитального строительства</t>
  </si>
  <si>
    <t>Под отвалообразование</t>
  </si>
  <si>
    <t>под отвалообразование</t>
  </si>
  <si>
    <t>Под ренее построенную школу</t>
  </si>
  <si>
    <t>Под ранее построенную школьную столовую</t>
  </si>
  <si>
    <t>под базу отдыха</t>
  </si>
  <si>
    <t>Детский сад</t>
  </si>
  <si>
    <t>коммунальное обслуживание</t>
  </si>
  <si>
    <t>Амбулаторно-поликлиническое обслуживание</t>
  </si>
  <si>
    <t>Спорт</t>
  </si>
  <si>
    <t>для размещения экспозиций музея "Чолкой"</t>
  </si>
  <si>
    <t>Под ранее построенный клуб</t>
  </si>
  <si>
    <t>1</t>
  </si>
  <si>
    <t>3</t>
  </si>
  <si>
    <t>5</t>
  </si>
  <si>
    <t>2</t>
  </si>
  <si>
    <t>4</t>
  </si>
  <si>
    <t>6</t>
  </si>
  <si>
    <t>7</t>
  </si>
  <si>
    <t>8</t>
  </si>
  <si>
    <t>9</t>
  </si>
  <si>
    <t>10</t>
  </si>
  <si>
    <t>11</t>
  </si>
  <si>
    <t>12</t>
  </si>
  <si>
    <t>13</t>
  </si>
  <si>
    <t>14</t>
  </si>
  <si>
    <t>15</t>
  </si>
  <si>
    <t>16</t>
  </si>
  <si>
    <t>17</t>
  </si>
  <si>
    <t>18</t>
  </si>
  <si>
    <t>19</t>
  </si>
  <si>
    <t>20</t>
  </si>
  <si>
    <t>21</t>
  </si>
  <si>
    <t>22</t>
  </si>
  <si>
    <t>23</t>
  </si>
  <si>
    <t>24</t>
  </si>
  <si>
    <t>ОКТМО</t>
  </si>
  <si>
    <t>32501000.1.1.1.</t>
  </si>
  <si>
    <t>32501000.1.1.2.</t>
  </si>
  <si>
    <t>32501000.1.1.3.</t>
  </si>
  <si>
    <t>32501000.1.1.4.</t>
  </si>
  <si>
    <t>32501000.1.1.5.</t>
  </si>
  <si>
    <t>Адрес (местоположение) земельного участка, с указанием кода ОКТМО
2</t>
  </si>
  <si>
    <t>32501000.1.1.6.</t>
  </si>
  <si>
    <t>32501000.1.1.7.</t>
  </si>
  <si>
    <t>32501000.1.1.8.</t>
  </si>
  <si>
    <t>32501000.1.1.9.</t>
  </si>
  <si>
    <t>32501000.1.1.10.</t>
  </si>
  <si>
    <t>32501000.1.1.11.</t>
  </si>
  <si>
    <t>32501000.1.1.12.</t>
  </si>
  <si>
    <t>32501000.1.1.13.</t>
  </si>
  <si>
    <t>32501000.1.1.14.</t>
  </si>
  <si>
    <t>32501000.1.1.15.</t>
  </si>
  <si>
    <t>32501000.1.1.16.</t>
  </si>
  <si>
    <t>32501000.1.1.17.</t>
  </si>
  <si>
    <t>32501000.1.1.18.</t>
  </si>
  <si>
    <t>32501000.1.1.19.</t>
  </si>
  <si>
    <t>32501000.1.1.20.</t>
  </si>
  <si>
    <t>32501000.1.1.21.</t>
  </si>
  <si>
    <t>32501000.1.1.22.</t>
  </si>
  <si>
    <t>32501000.1.1.23.</t>
  </si>
  <si>
    <t>32501000.1.1.24.</t>
  </si>
  <si>
    <t>32501000.1.1.25.</t>
  </si>
  <si>
    <t>32501000.1.1.26.</t>
  </si>
  <si>
    <t>32501000.1.1.27.</t>
  </si>
  <si>
    <t>32501000.1.1.28.</t>
  </si>
  <si>
    <t>32501000.1.1.29.</t>
  </si>
  <si>
    <t>32501000.1.1.30.</t>
  </si>
  <si>
    <t>32501000.1.1.31.</t>
  </si>
  <si>
    <t>32501000.1.1.32.</t>
  </si>
  <si>
    <t>32501000.1.1.38.</t>
  </si>
  <si>
    <t>32501000.1.1.33.</t>
  </si>
  <si>
    <t>32501000.1.1.34.</t>
  </si>
  <si>
    <t>32501000.1.1.35.</t>
  </si>
  <si>
    <t>32501000.1.1.36.</t>
  </si>
  <si>
    <t>32501000.1.1.37.</t>
  </si>
  <si>
    <t>32501000.1.1.39.</t>
  </si>
  <si>
    <t>32501000.1.1.40.</t>
  </si>
  <si>
    <t>32501000.1.1.41.</t>
  </si>
  <si>
    <t>32501000.1.1.42.</t>
  </si>
  <si>
    <t>32501000.1.1.43.</t>
  </si>
  <si>
    <t>32501000.1.1.44.</t>
  </si>
  <si>
    <t>32501000.1.1.45.</t>
  </si>
  <si>
    <t>32501000.1.1.46.</t>
  </si>
  <si>
    <t>32501000.1.1.47.</t>
  </si>
  <si>
    <t>32501000.1.1.48.</t>
  </si>
  <si>
    <t>32501000.1.1.49.</t>
  </si>
  <si>
    <t>32501000.1.1.50.</t>
  </si>
  <si>
    <t>32501000.1.1.51.</t>
  </si>
  <si>
    <t>32501000.1.1.52.</t>
  </si>
  <si>
    <t>32501000.1.1.53.</t>
  </si>
  <si>
    <t>32501000.1.1.54.</t>
  </si>
  <si>
    <t>32501000.1.1.55.</t>
  </si>
  <si>
    <t>32501000.1.1.56.</t>
  </si>
  <si>
    <t>32501000.1.1.57.</t>
  </si>
  <si>
    <t>32501000.1.1.58.</t>
  </si>
  <si>
    <t>32501000.1.1.59.</t>
  </si>
  <si>
    <t>32501000.1.1.60.</t>
  </si>
  <si>
    <t>32501000.1.1.61.</t>
  </si>
  <si>
    <t>32501000.1.1.62.</t>
  </si>
  <si>
    <t>32501000.1.1.63.</t>
  </si>
  <si>
    <t>32501000.1.1.64.</t>
  </si>
  <si>
    <t>32501000.1.1.65.</t>
  </si>
  <si>
    <t>32501000.1.1.66.</t>
  </si>
  <si>
    <t>32501000.1.1.67.</t>
  </si>
  <si>
    <t>32501000.1.1.68.</t>
  </si>
  <si>
    <t>32501000.1.1.69.</t>
  </si>
  <si>
    <t>32501000.1.1.70.</t>
  </si>
  <si>
    <t>32501000.1.1.71.</t>
  </si>
  <si>
    <t>32501000.1.1.72.</t>
  </si>
  <si>
    <t>32501000.1.1.73.</t>
  </si>
  <si>
    <t>32501000.1.1.74.</t>
  </si>
  <si>
    <t>32501000.1.1.75.</t>
  </si>
  <si>
    <t>32501000.1.1.76.</t>
  </si>
  <si>
    <t>32501000.1.1.77.</t>
  </si>
  <si>
    <t>32501000.1.1.78.</t>
  </si>
  <si>
    <t>32501000.1.1.79.</t>
  </si>
  <si>
    <t>32501000.1.1.80.</t>
  </si>
  <si>
    <t>32501000.1.1.81.</t>
  </si>
  <si>
    <t>32501000.1.1.82.</t>
  </si>
  <si>
    <t>32501000.1.1.83.</t>
  </si>
  <si>
    <t>32501000.1.1.84.</t>
  </si>
  <si>
    <t>32501000.1.1.85.</t>
  </si>
  <si>
    <t>32501000.1.1.86.</t>
  </si>
  <si>
    <t>32501000.1.1.87.</t>
  </si>
  <si>
    <t>32501000.1.1.88.</t>
  </si>
  <si>
    <t>32501000.1.1.89.</t>
  </si>
  <si>
    <t>32501000.1.1.90.</t>
  </si>
  <si>
    <t>32501000.1.1.91.</t>
  </si>
  <si>
    <t>32501000.1.1.92.</t>
  </si>
  <si>
    <t>32501000.1.1.93.</t>
  </si>
  <si>
    <t>32501000.1.1.94.</t>
  </si>
  <si>
    <t>32501000.1.1.95.</t>
  </si>
  <si>
    <t>32501000.1.1.96.</t>
  </si>
  <si>
    <t>32501000.1.1.97.</t>
  </si>
  <si>
    <t>32501000.1.1.98.</t>
  </si>
  <si>
    <t>32501000.1.1.99.</t>
  </si>
  <si>
    <t>32501000.1.1.100.</t>
  </si>
  <si>
    <t>32501000.1.1.101.</t>
  </si>
  <si>
    <t>32501000.1.1.102.</t>
  </si>
  <si>
    <t>32501000.1.1.103.</t>
  </si>
  <si>
    <t>32501000.1.1.104.</t>
  </si>
  <si>
    <t>32501000.1.1.105.</t>
  </si>
  <si>
    <t>32501000.1.1.106.</t>
  </si>
  <si>
    <t>32501000.1.1.107.</t>
  </si>
  <si>
    <t>32501000.1.1.108.</t>
  </si>
  <si>
    <t>32501000.1.1.109.</t>
  </si>
  <si>
    <t>32501000.1.1.110.</t>
  </si>
  <si>
    <t>32501000.1.1.111.</t>
  </si>
  <si>
    <t>32501000.1.1.112.</t>
  </si>
  <si>
    <t>32501000.1.1.113.</t>
  </si>
  <si>
    <t>32501000.1.1.114.</t>
  </si>
  <si>
    <t>32501000.1.1.115.</t>
  </si>
  <si>
    <t>32501000.1.1.116.</t>
  </si>
  <si>
    <t>32501000.1.1.117.</t>
  </si>
  <si>
    <t>32501000.1.1.118.</t>
  </si>
  <si>
    <t>32501000.1.1.119.</t>
  </si>
  <si>
    <t>32501000.1.1.120.</t>
  </si>
  <si>
    <t>32501000.1.1.121.</t>
  </si>
  <si>
    <t>32501000.1.1.122.</t>
  </si>
  <si>
    <t>32501000.1.1.123.</t>
  </si>
  <si>
    <t>32501000.1.1.124.</t>
  </si>
  <si>
    <t>32501000.1.1.125.</t>
  </si>
  <si>
    <t>32501000.1.1.126.</t>
  </si>
  <si>
    <t>32501000.1.1.127.</t>
  </si>
  <si>
    <t>32501000.1.1.128.</t>
  </si>
  <si>
    <t>32501000.1.1.129.</t>
  </si>
  <si>
    <t>32501000.1.1.130.</t>
  </si>
  <si>
    <t>32501000.1.1.131.</t>
  </si>
  <si>
    <t>32501000.1.1.132.</t>
  </si>
  <si>
    <t>32501000.1.1.133.</t>
  </si>
  <si>
    <t>32501000.1.1.134.</t>
  </si>
  <si>
    <t>32501000.1.1.135.</t>
  </si>
  <si>
    <t>32501000.1.1.136.</t>
  </si>
  <si>
    <t>32501000.1.1.137.</t>
  </si>
  <si>
    <t>32501000.1.1.138.</t>
  </si>
  <si>
    <t>32501000.1.1.139.</t>
  </si>
  <si>
    <t>32501000.1.1.140.</t>
  </si>
  <si>
    <t>32501000.1.1.141.</t>
  </si>
  <si>
    <t>32501000.1.1.142.</t>
  </si>
  <si>
    <t>32501000.1.1.143.</t>
  </si>
  <si>
    <t>32501000.1.1.144.</t>
  </si>
  <si>
    <t>32501000.1.1.145.</t>
  </si>
  <si>
    <t>32501000.1.1.146.</t>
  </si>
  <si>
    <t>32501000.1.1.147.</t>
  </si>
  <si>
    <t>32501000.1.1.148.</t>
  </si>
  <si>
    <t>32501000.1.1.149.</t>
  </si>
  <si>
    <t>32501000.1.1.150.</t>
  </si>
  <si>
    <t>32501000.1.1.151.</t>
  </si>
  <si>
    <t>32501000.1.1.152.</t>
  </si>
  <si>
    <t>32501000.1.1.153.</t>
  </si>
  <si>
    <t>32501000.1.1.154.</t>
  </si>
  <si>
    <t>32501000.1.1.155.</t>
  </si>
  <si>
    <t>32501000.1.1.156.</t>
  </si>
  <si>
    <t>32501000.1.1.157.</t>
  </si>
  <si>
    <t>32501000.1.1.158.</t>
  </si>
  <si>
    <t>32501000.1.1.159.</t>
  </si>
  <si>
    <t>32501000.1.1.160.</t>
  </si>
  <si>
    <t>32501000.1.1.161.</t>
  </si>
  <si>
    <t>32501000.1.1.162.</t>
  </si>
  <si>
    <t>32501000.1.1.163.</t>
  </si>
  <si>
    <t>32501000.1.1.164.</t>
  </si>
  <si>
    <t>32501000.1.1.165.</t>
  </si>
  <si>
    <t>32501000.1.1.166.</t>
  </si>
  <si>
    <t>32501000.1.1.167.</t>
  </si>
  <si>
    <t>32501000.1.1.168.</t>
  </si>
  <si>
    <t>32501000.1.1.169.</t>
  </si>
  <si>
    <t>32501000.1.1.170.</t>
  </si>
  <si>
    <t>32501000.1.1.171.</t>
  </si>
  <si>
    <t>32501000.1.1.172.</t>
  </si>
  <si>
    <t>32501000.1.1.173.</t>
  </si>
  <si>
    <t>32501000.1.1.174.</t>
  </si>
  <si>
    <t>32501000.1.1.175.</t>
  </si>
  <si>
    <t>32501000.1.1.176.</t>
  </si>
  <si>
    <t>32501000.1.1.177.</t>
  </si>
  <si>
    <t>32501000.1.1.178.</t>
  </si>
  <si>
    <t>32501000.1.1.179.</t>
  </si>
  <si>
    <t>32501000.1.1.180.</t>
  </si>
  <si>
    <t>32501000.1.1.181.</t>
  </si>
  <si>
    <t>32501000.1.1.182.</t>
  </si>
  <si>
    <t>32501000.1.1.183.</t>
  </si>
  <si>
    <t>32501000.1.1.184.</t>
  </si>
  <si>
    <t>32501000.1.1.185.</t>
  </si>
  <si>
    <t>32501000.1.1.186.</t>
  </si>
  <si>
    <t>32501000.1.1.187.</t>
  </si>
  <si>
    <t>32501000.1.1.188.</t>
  </si>
  <si>
    <t>32501000.1.1.189.</t>
  </si>
  <si>
    <t>32501000.1.1.190.</t>
  </si>
  <si>
    <t>32501000.1.1.191.</t>
  </si>
  <si>
    <t>32501000.1.1.192.</t>
  </si>
  <si>
    <t>32501000.1.1.193.</t>
  </si>
  <si>
    <t>32501000.1.1.194.</t>
  </si>
  <si>
    <t>32501000.1.1.195.</t>
  </si>
  <si>
    <t>32501000.1.1.196.</t>
  </si>
  <si>
    <t>32501000.1.1.197.</t>
  </si>
  <si>
    <t>32501000.1.1.198.</t>
  </si>
  <si>
    <t>32501000.1.1.199.</t>
  </si>
  <si>
    <t>32501000.1.1.200.</t>
  </si>
  <si>
    <t>32501000.1.1.201.</t>
  </si>
  <si>
    <t>32501000.1.1.202.</t>
  </si>
  <si>
    <t>32501000.1.1.203.</t>
  </si>
  <si>
    <t>32501000.1.1.204.</t>
  </si>
  <si>
    <t>32501000.1.1.205.</t>
  </si>
  <si>
    <t>32501000.1.1.206.</t>
  </si>
  <si>
    <t>32501000.1.1.207.</t>
  </si>
  <si>
    <t>32501000.1.1.208.</t>
  </si>
  <si>
    <t>32501000.1.1.209.</t>
  </si>
  <si>
    <t>32501000.1.1.210.</t>
  </si>
  <si>
    <t>32501000.1.1.211.</t>
  </si>
  <si>
    <t>32501000.1.1.212.</t>
  </si>
  <si>
    <t>32501000.1.1.213.</t>
  </si>
  <si>
    <t>32501000.1.1.214.</t>
  </si>
  <si>
    <t>32501000.1.1.215.</t>
  </si>
  <si>
    <t>32501000.1.1.216.</t>
  </si>
  <si>
    <t>32501000.1.1.217.</t>
  </si>
  <si>
    <t>32501000.1.1.218.</t>
  </si>
  <si>
    <t>32501000.1.1.219.</t>
  </si>
  <si>
    <t>32501000.1.1.220.</t>
  </si>
  <si>
    <t>32501000.1.1.221.</t>
  </si>
  <si>
    <t>32501000.1.1.222.</t>
  </si>
  <si>
    <t>32501000.1.1.223.</t>
  </si>
  <si>
    <t>32501000.1.1.224.</t>
  </si>
  <si>
    <t>32501000.1.1.225.</t>
  </si>
  <si>
    <t>32501000.1.1.226.</t>
  </si>
  <si>
    <t>32501000.1.1.227.</t>
  </si>
  <si>
    <t>32501000.1.1.228.</t>
  </si>
  <si>
    <t>32501000.1.1.229.</t>
  </si>
  <si>
    <t>32501000.1.1.230.</t>
  </si>
  <si>
    <t>32501000.1.1.231.</t>
  </si>
  <si>
    <t>32501000.1.1.232.</t>
  </si>
  <si>
    <t>32501000.1.1.233.</t>
  </si>
  <si>
    <t>32501000.1.1.234.</t>
  </si>
  <si>
    <t>32501000.1.1.235.</t>
  </si>
  <si>
    <t>32501000.1.1.236.</t>
  </si>
  <si>
    <t>32501000.1.1.237.</t>
  </si>
  <si>
    <t>32501000.1.1.238.</t>
  </si>
  <si>
    <t>32501000.1.1.239.</t>
  </si>
  <si>
    <t>32501000.1.1.240.</t>
  </si>
  <si>
    <t>32501000.1.1.241.</t>
  </si>
  <si>
    <t>32501000.1.1.242.</t>
  </si>
  <si>
    <t>32501000.1.1.243.</t>
  </si>
  <si>
    <t>32501000.1.1.244.</t>
  </si>
  <si>
    <t>32501000.1.1.245.</t>
  </si>
  <si>
    <t>32501000.1.1.246.</t>
  </si>
  <si>
    <t>32501000.1.1.247.</t>
  </si>
  <si>
    <t>32501000.1.1.248.</t>
  </si>
  <si>
    <t>32501000.1.1.249.</t>
  </si>
  <si>
    <t>32501000.1.1.250.</t>
  </si>
  <si>
    <t>32501000.1.1.251.</t>
  </si>
  <si>
    <t>32501000.1.1.252.</t>
  </si>
  <si>
    <t>32501000.1.1.253.</t>
  </si>
  <si>
    <t>32501000.1.1.254.</t>
  </si>
  <si>
    <t>32501000.1.1.255.</t>
  </si>
  <si>
    <t>32501000.1.1.256.</t>
  </si>
  <si>
    <t>32501000.1.1.257.</t>
  </si>
  <si>
    <t>32501000.1.1.258.</t>
  </si>
  <si>
    <t>32501000.1.1.259.</t>
  </si>
  <si>
    <t>32501000.1.1.260.</t>
  </si>
  <si>
    <t>32501000.1.1.261.</t>
  </si>
  <si>
    <t>32501000.1.1.262.</t>
  </si>
  <si>
    <t>32501000.1.1.263.</t>
  </si>
  <si>
    <t>32501000.1.1.264.</t>
  </si>
  <si>
    <t>32501000.1.1.265.</t>
  </si>
  <si>
    <t>32501000.1.1.266.</t>
  </si>
  <si>
    <t>32501000.1.1.267.</t>
  </si>
  <si>
    <t>32501000.1.1.268.</t>
  </si>
  <si>
    <t>32501000.1.1.269.</t>
  </si>
  <si>
    <t>32501000.1.1.270.</t>
  </si>
  <si>
    <t>32501000.1.1.271.</t>
  </si>
  <si>
    <t>32501000.1.1.272.</t>
  </si>
  <si>
    <t>32501000.1.1.273.</t>
  </si>
  <si>
    <t>32501000.1.1.274.</t>
  </si>
  <si>
    <t>32501000.1.1.275.</t>
  </si>
  <si>
    <t>32501000.1.1.276.</t>
  </si>
  <si>
    <t>32501000.1.1.277.</t>
  </si>
  <si>
    <t>32501000.1.1.278.</t>
  </si>
  <si>
    <t>32501000.1.1.279.</t>
  </si>
  <si>
    <t>32501000.1.1.280.</t>
  </si>
  <si>
    <t>32501000.1.1.281.</t>
  </si>
  <si>
    <t>32501000.1.1.282.</t>
  </si>
  <si>
    <t>32501000.1.1.283.</t>
  </si>
  <si>
    <t>32501000.1.1.284.</t>
  </si>
  <si>
    <t>32501000.1.1.285.</t>
  </si>
  <si>
    <t>32501000.1.1.286.</t>
  </si>
  <si>
    <t>32501000.1.1.287.</t>
  </si>
  <si>
    <t>32501000.1.1.288.</t>
  </si>
  <si>
    <t>32501000.1.1.289.</t>
  </si>
  <si>
    <t>32501000.1.1.290.</t>
  </si>
  <si>
    <t>32501000.1.1.291.</t>
  </si>
  <si>
    <t>32501000.1.1.292.</t>
  </si>
  <si>
    <t>32501000.1.1.293.</t>
  </si>
  <si>
    <t>32501000.1.1.294.</t>
  </si>
  <si>
    <t>32501000.1.1.295.</t>
  </si>
  <si>
    <t>32501000.1.1.296.</t>
  </si>
  <si>
    <t>32501000.1.1.297.</t>
  </si>
  <si>
    <t>32501000.1.1.298.</t>
  </si>
  <si>
    <t>32501000.1.1.299.</t>
  </si>
  <si>
    <t>32501000.1.1.300.</t>
  </si>
  <si>
    <t>32501000.1.1.301.</t>
  </si>
  <si>
    <t>32501000.1.1.302.</t>
  </si>
  <si>
    <t>32501000.1.1.303.</t>
  </si>
  <si>
    <t>32501000.1.1.304.</t>
  </si>
  <si>
    <t>32501000.1.1.305.</t>
  </si>
  <si>
    <t>32501000.1.1.306.</t>
  </si>
  <si>
    <t>32501000.1.1.307.</t>
  </si>
  <si>
    <t>32501000.1.1.308.</t>
  </si>
  <si>
    <t>32501000.1.1.309.</t>
  </si>
  <si>
    <t>32501000.1.1.310.</t>
  </si>
  <si>
    <t>32501000.1.1.311.</t>
  </si>
  <si>
    <t>32501000.1.1.312.</t>
  </si>
  <si>
    <t>32501000.1.1.313.</t>
  </si>
  <si>
    <t>32501000.1.1.314.</t>
  </si>
  <si>
    <t>32501000.1.1.315.</t>
  </si>
  <si>
    <t>32501000.1.1.316.</t>
  </si>
  <si>
    <t>32501000.1.1.317.</t>
  </si>
  <si>
    <t>32501000.1.1.318.</t>
  </si>
  <si>
    <t>32501000.1.1.319.</t>
  </si>
  <si>
    <t>32501000.1.1.320.</t>
  </si>
  <si>
    <t xml:space="preserve">  под строительство объектов разреза Черемшанский</t>
  </si>
  <si>
    <t>площадь: 226764 кв.м.</t>
  </si>
  <si>
    <t xml:space="preserve"> Ритуальная деятельность</t>
  </si>
  <si>
    <t xml:space="preserve">  </t>
  </si>
  <si>
    <t xml:space="preserve">  Для сельскохозяйственного использования</t>
  </si>
  <si>
    <t>площадь: 757740 кв.м.</t>
  </si>
  <si>
    <t xml:space="preserve">  для сельскохозяйственного использования</t>
  </si>
  <si>
    <t xml:space="preserve">  Для индивидуального жилищного строительства</t>
  </si>
  <si>
    <t xml:space="preserve">  В целях ведения горных работ по добыче
каменного угля открытым способом</t>
  </si>
  <si>
    <t xml:space="preserve">  Земли сельскохозяйственного назначения</t>
  </si>
  <si>
    <t xml:space="preserve">  Под горнолыжную базу</t>
  </si>
  <si>
    <t>площадь: 944</t>
  </si>
  <si>
    <t>площадь: 1598</t>
  </si>
  <si>
    <t>площадь: 7605687 кв.м.</t>
  </si>
  <si>
    <t>площадь: 2975000 кв.м.</t>
  </si>
  <si>
    <t>площадь: 1616 кв.м.</t>
  </si>
  <si>
    <t>площадь: 1626 кв.м.</t>
  </si>
  <si>
    <t>площадь: 1636 кв.м.</t>
  </si>
  <si>
    <t>площадь: 1537 кв.м.</t>
  </si>
  <si>
    <t>площадь:  1933 кв.м.</t>
  </si>
  <si>
    <t>площадь: 1613 кв.м.</t>
  </si>
  <si>
    <t>площадь: 1600 кв.м.</t>
  </si>
  <si>
    <t>площадь: 9879 кв.м.</t>
  </si>
  <si>
    <t>площадь: 12776 кв.м.</t>
  </si>
  <si>
    <t>площадь: 37263599 кв.м.</t>
  </si>
  <si>
    <t>площадь: 1477453 кв.м.</t>
  </si>
  <si>
    <t>площадь: 37245552 кв.м.</t>
  </si>
  <si>
    <t>площадь: 19030 кв.м.</t>
  </si>
  <si>
    <t>площадь: 25622 кв.м.</t>
  </si>
  <si>
    <t>площадь: 3823 кв.м.</t>
  </si>
  <si>
    <t xml:space="preserve">площадь: 6610 кв.м. </t>
  </si>
  <si>
    <t>площадь: 2276 кв.м.</t>
  </si>
  <si>
    <t>площадь: 1317 кв.м.</t>
  </si>
  <si>
    <t>площадь: 3844.38 кв.м.</t>
  </si>
  <si>
    <t>площадь: 2804 кв.м.</t>
  </si>
  <si>
    <t>площадь: 3591 кв.м.</t>
  </si>
  <si>
    <t>площадь: 27420 кв.м.</t>
  </si>
  <si>
    <t>площадь: 125001 кв.м.</t>
  </si>
  <si>
    <t>площадь: 3135163 кв.м.</t>
  </si>
  <si>
    <t>площадь: 2622 кв.м.</t>
  </si>
  <si>
    <t>площадь: 19794 кв.м.</t>
  </si>
  <si>
    <t>площадь: 103988 кв.м.</t>
  </si>
  <si>
    <t>площадь: 2822848 кв.м.</t>
  </si>
  <si>
    <t>площадь: 12 кв.м.</t>
  </si>
  <si>
    <t>площадь: 920 кв.м.</t>
  </si>
  <si>
    <t>площадь: 812 кв.м.</t>
  </si>
  <si>
    <t>площадь: 950 кв.м.</t>
  </si>
  <si>
    <t>площадь: 947 кв.м.</t>
  </si>
  <si>
    <t>площадь: 979 кв.м.</t>
  </si>
  <si>
    <t>площадь: 987 кв.м.</t>
  </si>
  <si>
    <t>площадь: 995 кв.м.</t>
  </si>
  <si>
    <t>площадь: 1004 кв.м.</t>
  </si>
  <si>
    <t>площадь: 994 кв.м.</t>
  </si>
  <si>
    <t>площадь: 932 кв.м.</t>
  </si>
  <si>
    <t>площадь: 944 кв.м.</t>
  </si>
  <si>
    <t>площадь: 924 кв.м.</t>
  </si>
  <si>
    <t>площадь: 878 кв.м.</t>
  </si>
  <si>
    <t>площадь: 891 кв.м.</t>
  </si>
  <si>
    <t>площадь: 902 кв.м.</t>
  </si>
  <si>
    <t>площадь: 914 кв.м.</t>
  </si>
  <si>
    <t>площадь: 943 кв.м.</t>
  </si>
  <si>
    <t>площадь: 925 кв.м.</t>
  </si>
  <si>
    <t>площадь: 936 кв.м.</t>
  </si>
  <si>
    <t>площадь: 948 кв.м.</t>
  </si>
  <si>
    <t>площадь: 959 кв.м.</t>
  </si>
  <si>
    <t>площадь: 3659 кв.м.</t>
  </si>
  <si>
    <t>площадь: 3688 кв.м.</t>
  </si>
  <si>
    <t>площадь: 3657 кв.м.</t>
  </si>
  <si>
    <t>площадь: 7193 кв.м.</t>
  </si>
  <si>
    <t>площадь: 4991 кв.м.</t>
  </si>
  <si>
    <t>площадь: 941 кв.м.</t>
  </si>
  <si>
    <t>площадь: 1428 кв.м.</t>
  </si>
  <si>
    <t>площадь: 3810 кв.м.</t>
  </si>
  <si>
    <t>площадь: 67031 кв.м.</t>
  </si>
  <si>
    <t>площадь: 50 кв.м.</t>
  </si>
  <si>
    <t>площадь: 250 кв.м.</t>
  </si>
  <si>
    <t>площадь: 9457 кв.м.</t>
  </si>
  <si>
    <t>площадь: 9089 кв.м.</t>
  </si>
  <si>
    <t>площадь: 9038 кв.м.</t>
  </si>
  <si>
    <t>площадь: 11810 кв.м.</t>
  </si>
  <si>
    <t>площадь: 1054 кв.м.</t>
  </si>
  <si>
    <t>площадь: 13303 кв.м.</t>
  </si>
  <si>
    <t>площадь: 24167 кв.м.</t>
  </si>
  <si>
    <t>площадь: 752 кв.м.</t>
  </si>
  <si>
    <t>площадь: 846 кв.м.</t>
  </si>
  <si>
    <t>площадь: 1184 кв.м.</t>
  </si>
  <si>
    <t>площадь: 958 кв.м.</t>
  </si>
  <si>
    <t>площадь: 975 кв.м.</t>
  </si>
  <si>
    <t>площадь: 926 кв.м.</t>
  </si>
  <si>
    <t>площадь: 901 кв.м.</t>
  </si>
  <si>
    <t>площадь: 8902 кв.м.</t>
  </si>
  <si>
    <t>площадь: 9102 кв.м.</t>
  </si>
  <si>
    <t>площадь: 962 кв.м.</t>
  </si>
  <si>
    <t>площадь: 915 кв.м.</t>
  </si>
  <si>
    <t>площадь: 981 кв.м.</t>
  </si>
  <si>
    <t>площадь: 866 кв.м.</t>
  </si>
  <si>
    <t>площадь: 815 кв.м.</t>
  </si>
  <si>
    <t>площадь: 785 кв.м.</t>
  </si>
  <si>
    <t>площадь: 1079 кв.м.</t>
  </si>
  <si>
    <t>площадь: 1238 кв.м.</t>
  </si>
  <si>
    <t xml:space="preserve">площадь: 741 </t>
  </si>
  <si>
    <t>площадь: 1047 кв.м.</t>
  </si>
  <si>
    <t>площадь: 1005 кв.м.</t>
  </si>
  <si>
    <t>площадь: 861 кв.м.</t>
  </si>
  <si>
    <t>площадь: 1333 кв.м.</t>
  </si>
  <si>
    <t>площадь: 954 кв.м.</t>
  </si>
  <si>
    <t>площадь: 1273 кв.м.</t>
  </si>
  <si>
    <t xml:space="preserve">площадь: 991 кв.м. </t>
  </si>
  <si>
    <t>площадь: 1216 кв.м.</t>
  </si>
  <si>
    <t xml:space="preserve"> площадь: 944 кв.м.</t>
  </si>
  <si>
    <t>площадь: 921 кв.м.</t>
  </si>
  <si>
    <t>площадь: 917 кв.м.</t>
  </si>
  <si>
    <t>площадь: 964 кв.м.</t>
  </si>
  <si>
    <t>площадь: 944кв.м.</t>
  </si>
  <si>
    <t>площадь: 1006 кв.м.</t>
  </si>
  <si>
    <t>площадь: 956 кв.м.</t>
  </si>
  <si>
    <t>площадь: 953 кв.м.</t>
  </si>
  <si>
    <t>площадь: 9463 кв.м.</t>
  </si>
  <si>
    <t>площадь: 3000 кв.м.</t>
  </si>
  <si>
    <t>площадь: 131256.33 кв.м.</t>
  </si>
  <si>
    <t>площадь: 991013.09 кв.м.</t>
  </si>
  <si>
    <t>площадь: 598627.51 кв.м.</t>
  </si>
  <si>
    <t>площадь: 593336.38 кв.м.</t>
  </si>
  <si>
    <t>площадь: 256417.46 кв.м.</t>
  </si>
  <si>
    <t>площадь: 620263.16 кв.м.</t>
  </si>
  <si>
    <t>площадь: 6464 кв.м.</t>
  </si>
  <si>
    <t>площадь: 24108 кв.м.</t>
  </si>
  <si>
    <t>площадь: 11685 кв.м.</t>
  </si>
  <si>
    <t>площадь: 6443177 кв.м.</t>
  </si>
  <si>
    <t>площадь: 25001 кв.м.</t>
  </si>
  <si>
    <t>площадь: 984 кв.м.</t>
  </si>
  <si>
    <t>площадь: 1340 кв.м.</t>
  </si>
  <si>
    <t>площадь: 1605 кв.м.</t>
  </si>
  <si>
    <t>площадь: 28 кв.м.</t>
  </si>
  <si>
    <t>площадь: 22148 кв.м.</t>
  </si>
  <si>
    <t>площадь: 3894 кв.м.</t>
  </si>
  <si>
    <t>площадь: 8703 кв.м.</t>
  </si>
  <si>
    <t>площадь: 300 кв.м.</t>
  </si>
  <si>
    <t>площадь: 19157 кв.м.</t>
  </si>
  <si>
    <t>площадь: 12573 кв.м.</t>
  </si>
  <si>
    <t>площадь: 14734 кв.м.</t>
  </si>
  <si>
    <t>площадь: 5752 кв.м.</t>
  </si>
  <si>
    <t>площадь: 3496833 кв.м.</t>
  </si>
  <si>
    <t>площадь: 4914801 кв.м.</t>
  </si>
  <si>
    <t>площадь: 16939 кв.м.</t>
  </si>
  <si>
    <t>площадь: 4341702 кв.м.</t>
  </si>
  <si>
    <t>площадь: 18 кв.м.</t>
  </si>
  <si>
    <t>площадь: 44 кв.м.</t>
  </si>
  <si>
    <t>площадь: 2421.37 кв.м.</t>
  </si>
  <si>
    <t>площадь: 5590 кв.м.</t>
  </si>
  <si>
    <t>площадь: 33682 кв.м.</t>
  </si>
  <si>
    <t>площадь: 21624 кв.м.</t>
  </si>
  <si>
    <t>площадь: 246014 кв.м.</t>
  </si>
  <si>
    <t>площадь: 26028 кв.м.</t>
  </si>
  <si>
    <t>площадь: 470 кв.м.</t>
  </si>
  <si>
    <t>площадь: 5800.99 кв.м.</t>
  </si>
  <si>
    <t>площадь: 5264 кв.м.</t>
  </si>
  <si>
    <t>площадь: 248 кв.м.</t>
  </si>
  <si>
    <t>площадь: 8078 кв.м.</t>
  </si>
  <si>
    <t>площадь: 816 кв.м.</t>
  </si>
  <si>
    <t>площадь: 307947 кв.м.</t>
  </si>
  <si>
    <t>площадь: 298301 кв.м.</t>
  </si>
  <si>
    <t>площадь: 245333 кв.м.</t>
  </si>
  <si>
    <t>площадь: 30362 кв.м.</t>
  </si>
  <si>
    <t>площадь: 4083 кв.м.</t>
  </si>
  <si>
    <t>площадь: 5823 кв.м.</t>
  </si>
  <si>
    <t>площадь: 18259 кв.м.</t>
  </si>
  <si>
    <t>площадь: 4201 кв.м.</t>
  </si>
  <si>
    <t>площадь: 250132 кв.м.</t>
  </si>
  <si>
    <t>площадь: 100441 кв.м.</t>
  </si>
  <si>
    <t>площадь: 2909 кв.м.</t>
  </si>
  <si>
    <t>площадь: 5049 кв.м.</t>
  </si>
  <si>
    <t>площадь: 70 кв.м.</t>
  </si>
  <si>
    <t>площадь: 4259 кв.м.</t>
  </si>
  <si>
    <t>площадь: 786.47 кв.м.</t>
  </si>
  <si>
    <t>площадь: 4714 кв.м.</t>
  </si>
  <si>
    <t>площадь: 24 кв.м.</t>
  </si>
  <si>
    <t>площадь: 7378924 кв.м.</t>
  </si>
  <si>
    <t>площадь: 16758 кв.м.</t>
  </si>
  <si>
    <t>площадь: 13506 кв.м.</t>
  </si>
  <si>
    <t>площадь: 13200 кв.м.</t>
  </si>
  <si>
    <t>площадь: 1892 кв.м.</t>
  </si>
  <si>
    <t>площадь: 24000 кв.м.</t>
  </si>
  <si>
    <t>площадь: 2500 кв.м.</t>
  </si>
  <si>
    <t>площадь: 1081 кв.м.</t>
  </si>
  <si>
    <t>площадь: 18755 кв.м.</t>
  </si>
  <si>
    <t>площадь: 12492 кв.м.</t>
  </si>
  <si>
    <t>площадь: 2727 кв.м.</t>
  </si>
  <si>
    <t>площадь: 641 кв.м.</t>
  </si>
  <si>
    <t>площадь: 5000 кв.м.</t>
  </si>
  <si>
    <t>площадь: 1590 кв.м.</t>
  </si>
  <si>
    <t>площадь: 1607 кв.м.</t>
  </si>
  <si>
    <t>площадь: 1620 кв.м.</t>
  </si>
  <si>
    <t>площадь: 1680 кв.м.</t>
  </si>
  <si>
    <t>площадь: 1970 кв.м.</t>
  </si>
  <si>
    <t>площадь: 1702 кв.м.</t>
  </si>
  <si>
    <t>площадь: 1989 кв.м.</t>
  </si>
  <si>
    <t>площадь: 1575 кв.м.</t>
  </si>
  <si>
    <t>площадь: 1567 кв.м.</t>
  </si>
  <si>
    <t>площадь: 1529 кв.м.</t>
  </si>
  <si>
    <t>площадь: 1563 кв.м.</t>
  </si>
  <si>
    <t>площадь: 1469 кв.м.</t>
  </si>
  <si>
    <t>площадь: 1647 кв.м.</t>
  </si>
  <si>
    <t>площадь: 1673 кв.м.</t>
  </si>
  <si>
    <t>площадь: 1532 кв.м.</t>
  </si>
  <si>
    <t>площадь: 1850 кв.м.</t>
  </si>
  <si>
    <t>площадь: 2976 кв.м.</t>
  </si>
  <si>
    <t>площадь: 1770 кв.м.</t>
  </si>
  <si>
    <t>площадь: 1998 кв.м.</t>
  </si>
  <si>
    <t>площадь: 1637 кв.м.</t>
  </si>
  <si>
    <t>площадь: 3005 кв.м.</t>
  </si>
  <si>
    <t>площадь: 1957 кв.м.</t>
  </si>
  <si>
    <t>площадь: 1834 кв.м.</t>
  </si>
  <si>
    <t>площадь: 1908 кв.м.</t>
  </si>
  <si>
    <t>площадь: 2076 кв.м.</t>
  </si>
  <si>
    <t>площадь: 2191 кв.м.</t>
  </si>
  <si>
    <t>площадь: 1988 кв.м.</t>
  </si>
  <si>
    <t>площадь: 1802 кв.м.</t>
  </si>
  <si>
    <t>площадь: 628 кв.м.</t>
  </si>
  <si>
    <t>площадь: 13000 кв.м.</t>
  </si>
  <si>
    <t>площадь: 4547 кв.м.</t>
  </si>
  <si>
    <t>площадь: 1830 кв.м.</t>
  </si>
  <si>
    <t>площадь: 5173 кв.м.</t>
  </si>
  <si>
    <t>площадь: 2565795 кв.м.</t>
  </si>
  <si>
    <t>площадь: 9918 кв.м.</t>
  </si>
  <si>
    <t>Земли промышленности</t>
  </si>
  <si>
    <t>площадь:20422 кв.м.</t>
  </si>
  <si>
    <t>42:01:0000000:1409-42/070/2023-1</t>
  </si>
  <si>
    <t>18 290 000 руб.</t>
  </si>
  <si>
    <t>2 817 623.34 руб.</t>
  </si>
  <si>
    <t>1 518 652.7 руб.</t>
  </si>
  <si>
    <t>15 971 942,7 руб.</t>
  </si>
  <si>
    <t>6 842 500 руб.</t>
  </si>
  <si>
    <t>130 653,6 руб.</t>
  </si>
  <si>
    <t>131 462,1 руб.</t>
  </si>
  <si>
    <t>132 270,6 руб.</t>
  </si>
  <si>
    <t>124 266,45 руб.</t>
  </si>
  <si>
    <t>156 283,05 руб.</t>
  </si>
  <si>
    <t>130 411,05 руб.</t>
  </si>
  <si>
    <t>129 360 руб.</t>
  </si>
  <si>
    <t>4 348 340,64 руб.</t>
  </si>
  <si>
    <t>31 684,48 руб.</t>
  </si>
  <si>
    <t>90 482 120,48 руб.</t>
  </si>
  <si>
    <t>336 196,24 руб.</t>
  </si>
  <si>
    <t>72 421 657,48 руб.</t>
  </si>
  <si>
    <t>8 919 170,7 руб.</t>
  </si>
  <si>
    <t>Земли населённых пунктов</t>
  </si>
  <si>
    <t>17 859 302,66 руб.</t>
  </si>
  <si>
    <t>2 562 141,57 руб.</t>
  </si>
  <si>
    <t>1 583 185,6 руб.</t>
  </si>
  <si>
    <t>104 122,02 руб.</t>
  </si>
  <si>
    <t>2 679 806,16 руб.</t>
  </si>
  <si>
    <t>1 339 246,48 руб.</t>
  </si>
  <si>
    <t>1 699 584,39 руб.</t>
  </si>
  <si>
    <t xml:space="preserve">  Кемеровская область, Беловский муниципальный район, Пермяковское сельское поселение.</t>
  </si>
  <si>
    <t>Российская Федерация, Кемеровская область -
Кузбасс, Беловский муниципальный район,
Новобачатское сельское поселение, с.
Новобачаты.</t>
  </si>
  <si>
    <t>Российская Федерация, Кемеровская область-
Кузбасс, Беловский муниципальный район,
Старопестеревское сельское поселение.</t>
  </si>
  <si>
    <t>37 987,67 руб.</t>
  </si>
  <si>
    <t>199 750,32 руб.</t>
  </si>
  <si>
    <t>6 458 435,78 руб.</t>
  </si>
  <si>
    <t>1 203 393,12 руб.</t>
  </si>
  <si>
    <t>9 077 132,52 руб.</t>
  </si>
  <si>
    <t>200 696,84 руб.</t>
  </si>
  <si>
    <t>6 831 292,16 руб.</t>
  </si>
  <si>
    <t>5 407,56 руб.</t>
  </si>
  <si>
    <t>74 004,8 руб.</t>
  </si>
  <si>
    <t>65 422,84 руб.</t>
  </si>
  <si>
    <t>76 522,5 руб.</t>
  </si>
  <si>
    <t>76 299,79 руб.</t>
  </si>
  <si>
    <t>78 878,03 руб.</t>
  </si>
  <si>
    <t>79 512,72 руб.</t>
  </si>
  <si>
    <t>80 147,25 руб.</t>
  </si>
  <si>
    <t>80 852,12 руб.</t>
  </si>
  <si>
    <t>80 036,88 руб.</t>
  </si>
  <si>
    <t>75 026 руб.</t>
  </si>
  <si>
    <t>76 076,96 руб.</t>
  </si>
  <si>
    <t>76 095,84 ру</t>
  </si>
  <si>
    <t>74 428,2 руб.</t>
  </si>
  <si>
    <t>76 105,28 руб.</t>
  </si>
  <si>
    <t>76 124,16 руб.</t>
  </si>
  <si>
    <t>76 133,6 руб.</t>
  </si>
  <si>
    <t>76 152,48 руб.</t>
  </si>
  <si>
    <t>76 161,92 руб.</t>
  </si>
  <si>
    <t>76 180,8 руб.</t>
  </si>
  <si>
    <t>70 854,6 руб.</t>
  </si>
  <si>
    <t>71 894,79 руб.</t>
  </si>
  <si>
    <t>72 764,34 руб.</t>
  </si>
  <si>
    <t>73 723,24 руб.</t>
  </si>
  <si>
    <t>75 939,79 руб.</t>
  </si>
  <si>
    <t>74 601,25 руб.</t>
  </si>
  <si>
    <t>75 469,68 руб.</t>
  </si>
  <si>
    <t>76 427,76 руб.</t>
  </si>
  <si>
    <t>77 295,4 руб.</t>
  </si>
  <si>
    <t>294 842,22 руб.</t>
  </si>
  <si>
    <t>297 363,44 руб.</t>
  </si>
  <si>
    <t>297 400,32 руб.</t>
  </si>
  <si>
    <t xml:space="preserve"> 294 681,06 руб.</t>
  </si>
  <si>
    <t>3 295 616,81 руб.</t>
  </si>
  <si>
    <t>1 340 931,97 руб.</t>
  </si>
  <si>
    <t>75 769,32 руб.</t>
  </si>
  <si>
    <t>1 307 562,48 руб</t>
  </si>
  <si>
    <t>1 289 799,3 руб.</t>
  </si>
  <si>
    <t>29 504 364,96 руб.</t>
  </si>
  <si>
    <t>47 314,5 руб.</t>
  </si>
  <si>
    <t>226 392,5 руб.</t>
  </si>
  <si>
    <t>4 162 593,12 руб.</t>
  </si>
  <si>
    <t>4 000 614,24 руб.</t>
  </si>
  <si>
    <t>3 978 166,08 руб.</t>
  </si>
  <si>
    <t>5 198 289,6 руб.</t>
  </si>
  <si>
    <t>84 720,52 руб.</t>
  </si>
  <si>
    <t>5 855 448,48 руб.</t>
  </si>
  <si>
    <t>10 637 346,72 руб.</t>
  </si>
  <si>
    <t>331 000,32 руб.</t>
  </si>
  <si>
    <t>372 375,36 руб.</t>
  </si>
  <si>
    <t>521 149,44 руб.</t>
  </si>
  <si>
    <t>407 148 руб.</t>
  </si>
  <si>
    <t>463 928,64 руб.</t>
  </si>
  <si>
    <t>421 673,28 руб.</t>
  </si>
  <si>
    <t>429 156 руб.</t>
  </si>
  <si>
    <t>74 450,4 руб.</t>
  </si>
  <si>
    <t>396 584,16 руб.</t>
  </si>
  <si>
    <t>3 918 304,32 руб.</t>
  </si>
  <si>
    <t>4 006 336,32 руб.</t>
  </si>
  <si>
    <t>75 916,48 руб.</t>
  </si>
  <si>
    <t>75 925,92 руб.</t>
  </si>
  <si>
    <t>75 944,8 руб.</t>
  </si>
  <si>
    <t>75 954,24 руб.</t>
  </si>
  <si>
    <t>77 392,9 руб.</t>
  </si>
  <si>
    <t>75 973,12 руб.</t>
  </si>
  <si>
    <t>76 218,56 руб.</t>
  </si>
  <si>
    <t>75 992 руб.</t>
  </si>
  <si>
    <t>75 982,56 руб.</t>
  </si>
  <si>
    <t>75 963,68 руб.</t>
  </si>
  <si>
    <t>75 935,36 руб.</t>
  </si>
  <si>
    <t>74 459,66 руб.</t>
  </si>
  <si>
    <t>73 556,85 руб.</t>
  </si>
  <si>
    <t>86 827,13 руб.</t>
  </si>
  <si>
    <t>78 852,78 руб.</t>
  </si>
  <si>
    <t>76 010,88 руб.</t>
  </si>
  <si>
    <t>76 039,2 руб.</t>
  </si>
  <si>
    <t>74 607,82 руб.</t>
  </si>
  <si>
    <t>69 920,84 руб.</t>
  </si>
  <si>
    <t>65 680,85 руб.</t>
  </si>
  <si>
    <t>63 380,9 руб.</t>
  </si>
  <si>
    <t>86 837,92 руб.</t>
  </si>
  <si>
    <t>76 020,32 руб.</t>
  </si>
  <si>
    <t>99 535,2 руб.</t>
  </si>
  <si>
    <t>76 001,44 руб.</t>
  </si>
  <si>
    <t>59 657,91 руб.</t>
  </si>
  <si>
    <t>84 189,27 руб.</t>
  </si>
  <si>
    <t>80 832,15 руб.</t>
  </si>
  <si>
    <t>78 740,97 руб.</t>
  </si>
  <si>
    <t>69 336,33 руб.</t>
  </si>
  <si>
    <t>74 496,7 руб.</t>
  </si>
  <si>
    <t>74 543 руб.</t>
  </si>
  <si>
    <t>74 505,96 руб.</t>
  </si>
  <si>
    <t>75 694,04 руб.</t>
  </si>
  <si>
    <t>77 025,96 руб.</t>
  </si>
  <si>
    <t>102 438,31 руб.</t>
  </si>
  <si>
    <t>74 533,74 руб.</t>
  </si>
  <si>
    <t>9 843 128,71 руб.</t>
  </si>
  <si>
    <t>76 029,76 руб.</t>
  </si>
  <si>
    <t>79 834,96 руб.</t>
  </si>
  <si>
    <t>97 851,52 руб.</t>
  </si>
  <si>
    <t>76 058,08 руб.</t>
  </si>
  <si>
    <t>76 086,4 руб.</t>
  </si>
  <si>
    <t>74 663,38 руб</t>
  </si>
  <si>
    <t>74 278,65 руб.</t>
  </si>
  <si>
    <t>73 965,22 руб.</t>
  </si>
  <si>
    <t>74 287,86 руб.</t>
  </si>
  <si>
    <t>77 669,48 руб.</t>
  </si>
  <si>
    <t>74 672,64 руб.</t>
  </si>
  <si>
    <t>76 114,72 руб.</t>
  </si>
  <si>
    <t>76 095,84 руб.</t>
  </si>
  <si>
    <t>76 067,52 руб.</t>
  </si>
  <si>
    <t>80 972,94 руб.</t>
  </si>
  <si>
    <t>73 567,86 руб.</t>
  </si>
  <si>
    <t>75 759,91 руб.</t>
  </si>
  <si>
    <t>76 977,12 руб.</t>
  </si>
  <si>
    <t>76 754,62 руб.</t>
  </si>
  <si>
    <t>188 340 руб.</t>
  </si>
  <si>
    <t>364 892,6 руб.</t>
  </si>
  <si>
    <t>2 774 836,65 руб.</t>
  </si>
  <si>
    <t>1 670 170,75 руб.</t>
  </si>
  <si>
    <t>1 649 475,14 руб.</t>
  </si>
  <si>
    <t>669 249,57 руб.</t>
  </si>
  <si>
    <t>1 736 736,85 руб.</t>
  </si>
  <si>
    <t>18 551,68 руб.</t>
  </si>
  <si>
    <t>17 120 055,12 руб.</t>
  </si>
  <si>
    <t>8 292 143,4 руб.</t>
  </si>
  <si>
    <t>16 236 806,04 руб.</t>
  </si>
  <si>
    <t>11 227 199,07 руб.</t>
  </si>
  <si>
    <t>441 904,56 руб.</t>
  </si>
  <si>
    <t>86 269,2 руб.</t>
  </si>
  <si>
    <t>718 879,5 руб.</t>
  </si>
  <si>
    <t>15 790,32 руб.</t>
  </si>
  <si>
    <t>15 992 081,91 руб.</t>
  </si>
  <si>
    <t>1 870 171,38 руб.</t>
  </si>
  <si>
    <t>4 178 397,33 руб.</t>
  </si>
  <si>
    <t>135 675 руб.</t>
  </si>
  <si>
    <t>20 403 545,99 руб.</t>
  </si>
  <si>
    <t>13 405 835,52 руб.</t>
  </si>
  <si>
    <t>15 698 487,64 руб.</t>
  </si>
  <si>
    <t>2 380 062,56 руб.</t>
  </si>
  <si>
    <t>10 945 087,29 руб.</t>
  </si>
  <si>
    <t>15 579 919,17 руб.</t>
  </si>
  <si>
    <t>8 028 486,06 руб.</t>
  </si>
  <si>
    <t>8 639 986,98 руб.</t>
  </si>
  <si>
    <t>7 496,64 руб.</t>
  </si>
  <si>
    <t>18 456,24 руб.</t>
  </si>
  <si>
    <t>1 160 562,64 руб.</t>
  </si>
  <si>
    <t>2 670 957,9 руб.</t>
  </si>
  <si>
    <t>14 671 879,2 руб.</t>
  </si>
  <si>
    <t>1 567 091,28 руб.</t>
  </si>
  <si>
    <t>17 781 891,92 руб.</t>
  </si>
  <si>
    <t>17 504 610,84 руб.</t>
  </si>
  <si>
    <t>556 663,3 руб.</t>
  </si>
  <si>
    <t>5 841 306,88 руб.</t>
  </si>
  <si>
    <t>2 317 002,24 руб.</t>
  </si>
  <si>
    <t>109 159,68 руб.</t>
  </si>
  <si>
    <t>3 555 612,48 руб.</t>
  </si>
  <si>
    <t>359 170,56 руб.</t>
  </si>
  <si>
    <t>708 278,1 руб.</t>
  </si>
  <si>
    <t>572 737,92 руб.</t>
  </si>
  <si>
    <t>691 839,06 руб.</t>
  </si>
  <si>
    <t>8 544 997,65 руб.</t>
  </si>
  <si>
    <t>1 920 684,03 руб.</t>
  </si>
  <si>
    <t>2 739 546,81 руб.</t>
  </si>
  <si>
    <t>8 426 711,09 руб.</t>
  </si>
  <si>
    <t>1 849 112,16 руб.</t>
  </si>
  <si>
    <t>104 250 014,96 руб.</t>
  </si>
  <si>
    <t>44 210 110,56 руб.</t>
  </si>
  <si>
    <t>2 031 267,43 руб.</t>
  </si>
  <si>
    <t>3 529 049,04 руб.</t>
  </si>
  <si>
    <t>67 918,9 руб.</t>
  </si>
  <si>
    <t>2 015 912,47 руб.</t>
  </si>
  <si>
    <t>266 086,4 руб.</t>
  </si>
  <si>
    <t>2 229 392,02 руб.</t>
  </si>
  <si>
    <t>13 976,88 руб.</t>
  </si>
  <si>
    <t>17 119 103,68 руб.</t>
  </si>
  <si>
    <t>6 840 112,86 руб.</t>
  </si>
  <si>
    <t>5 512 744,02 руб.</t>
  </si>
  <si>
    <t>Земли особо охраняемых территорий и объектов</t>
  </si>
  <si>
    <t>2 628 384 руб.</t>
  </si>
  <si>
    <t>1 952 544 руб.</t>
  </si>
  <si>
    <t>24 759 840 руб.</t>
  </si>
  <si>
    <t>1 966 275 руб.</t>
  </si>
  <si>
    <t>491 887,43 руб.</t>
  </si>
  <si>
    <t>12 527 214,7 руб.</t>
  </si>
  <si>
    <t>8 345 655,36 руб.</t>
  </si>
  <si>
    <t>1 821 472,38 руб.</t>
  </si>
  <si>
    <t>414 150,1 руб.</t>
  </si>
  <si>
    <t>2 601 450 руб.</t>
  </si>
  <si>
    <t>128 551,5 руб.</t>
  </si>
  <si>
    <t>129 198,3 руб.</t>
  </si>
  <si>
    <t>129 925,95 руб.</t>
  </si>
  <si>
    <t>130 977 руб.</t>
  </si>
  <si>
    <t>135 828 руб.</t>
  </si>
  <si>
    <t>159 274,5 руб.</t>
  </si>
  <si>
    <t>137 606,7 руб.</t>
  </si>
  <si>
    <t>160 810,65 руб.</t>
  </si>
  <si>
    <t>127 338,75 руб.</t>
  </si>
  <si>
    <t>126 691,95 руб.</t>
  </si>
  <si>
    <t>123 619,65 руб.</t>
  </si>
  <si>
    <t>126 368,55 руб.</t>
  </si>
  <si>
    <t>118 768,65 руб.</t>
  </si>
  <si>
    <t>133 159,95 руб.</t>
  </si>
  <si>
    <t>135 262,05 руб.</t>
  </si>
  <si>
    <t>123 862,2 руб.</t>
  </si>
  <si>
    <t>76 807,5 руб.</t>
  </si>
  <si>
    <t>240 609,6 руб.</t>
  </si>
  <si>
    <t>149 572,5 руб.</t>
  </si>
  <si>
    <t>143 104,5 руб.</t>
  </si>
  <si>
    <t>161 538,3 руб.</t>
  </si>
  <si>
    <t>132 351,45 руб.</t>
  </si>
  <si>
    <t>242 954,25 руб.</t>
  </si>
  <si>
    <t>158 223,45 руб.</t>
  </si>
  <si>
    <t>148 278,9 руб.</t>
  </si>
  <si>
    <t>154 261,8 руб.</t>
  </si>
  <si>
    <t>167 844,6 руб.</t>
  </si>
  <si>
    <t>177 142,35 руб.</t>
  </si>
  <si>
    <t>160 729,8 руб.</t>
  </si>
  <si>
    <t>145 691,7 руб.</t>
  </si>
  <si>
    <t>425 714,92 руб.</t>
  </si>
  <si>
    <t>908 466,4 руб.</t>
  </si>
  <si>
    <t>2 802 139,92 руб.</t>
  </si>
  <si>
    <t>873 239,4 руб.</t>
  </si>
  <si>
    <t>903 102,34 руб.</t>
  </si>
  <si>
    <t>6 927 646,5 руб.</t>
  </si>
  <si>
    <t>10 083 928,14 руб.</t>
  </si>
  <si>
    <t>снят с кадастрового учета</t>
  </si>
  <si>
    <t>32501000.1.1.321.</t>
  </si>
  <si>
    <t>площадь: 150+/-9 кв.м.</t>
  </si>
  <si>
    <t>для строительства антенно мачтового сооружения</t>
  </si>
  <si>
    <t>Земли населённых пунктов.</t>
  </si>
  <si>
    <t>Российская Федерация, Кемеровская область-
Кузбасс, Беловский муниципальный округ, д.
Инюшка, примерно 40 м в северо-западном направлении от жилого дома (ул.Школьная ,№ 51).</t>
  </si>
  <si>
    <t>Российская Федерация, Кемеровская область-
Кузбасс, Беловский муниципальный округ, д.
Уроп, примерно 80м в северо-восточном направлении от жилого дома (ул.Цетральная ,№ 28).</t>
  </si>
  <si>
    <t>42:01:0109001:364-42/073/2024-2</t>
  </si>
  <si>
    <t>42:01:0109003:358-42/081/2024-2</t>
  </si>
  <si>
    <t>32501000.1.1.322.</t>
  </si>
  <si>
    <t>32501000.1.1.323.</t>
  </si>
  <si>
    <t>Российская Федерация, Кемеровская область-
Кузбасс, Беловский муниципальный округ, п.
Щебзавод примерно 46 мот дома культуры в юго-западном направлении .</t>
  </si>
  <si>
    <t>42:01:0101005:311-42/082/2024-2</t>
  </si>
  <si>
    <t>32501000.1.1.324.</t>
  </si>
  <si>
    <t>Российская Федерация, Кемеровская область-
Кузбасс, Беловский муниципальный округ, д.
Каралда, примерно 64 м в  от жилого дома № 4 (ул.Заречная).северо-восточном направлении.</t>
  </si>
  <si>
    <t>62281,5 руб.</t>
  </si>
  <si>
    <t>303 351,5 руб.</t>
  </si>
  <si>
    <t>41 967 руб.</t>
  </si>
  <si>
    <t>85 072,5 руб.</t>
  </si>
  <si>
    <t>42:01:0112001:423-42/082/2024-2</t>
  </si>
  <si>
    <t>42:00:0000000:3746 от 29.05.2017</t>
  </si>
  <si>
    <t xml:space="preserve">АО "КТК" 4205003440, 1024200692009 </t>
  </si>
  <si>
    <t>42:01:0122002:48 от 28.10.2004</t>
  </si>
  <si>
    <t>42:01:0121002:246 от 11.08.2021</t>
  </si>
  <si>
    <t>Зинченко Владимир Денисович 1955-10-25,
Кокчетавская обл., Аиртауского р-на,
с.Карловка, 848000000643, Российская
Федерация</t>
  </si>
  <si>
    <t>Договор аренды (субаренды)
Договор аренды (субаренды), 709, 2022-08-08</t>
  </si>
  <si>
    <t>42:01:0121002:132 от 30.05.2019</t>
  </si>
  <si>
    <t>42:01:0121001:10 от 20.06.2004</t>
  </si>
  <si>
    <t>Собственность, 26.01.2022</t>
  </si>
  <si>
    <t>Беловский муниципальный округ</t>
  </si>
  <si>
    <t>42:01:0120001:540 от 15.09.2005</t>
  </si>
  <si>
    <t>Собственность, 01.08.2022</t>
  </si>
  <si>
    <t>42:01:0120001:36 от 01.02.2004</t>
  </si>
  <si>
    <t>Объект недвижимости снят с кадастрового
учета 07.09.2023 06</t>
  </si>
  <si>
    <t>42:01:0120001:1648 от 29.05.2020</t>
  </si>
  <si>
    <t>Постоянное (бессрочное),   
пользование, 10.08.2020</t>
  </si>
  <si>
    <t>Постоянное (бессрочное)
пользование, 08.08.2019</t>
  </si>
  <si>
    <t>Постоянное (бессрочное)
пользование, 21.07.2022</t>
  </si>
  <si>
    <t>42:01:0120001:1511 от 17.04.2014</t>
  </si>
  <si>
    <t>Постоянное (бессрочное)
пользование, 30.01.2015</t>
  </si>
  <si>
    <t xml:space="preserve"> </t>
  </si>
  <si>
    <t>42:01:0119008:634 от 05.03.2022</t>
  </si>
  <si>
    <t>Булгакова Оксана Владимировна 1974-01-13,
848000000643, Российская Федерация</t>
  </si>
  <si>
    <t>Договор аренды (субаренды)
Договор аренды земельного участка, 435,
2024-01-29</t>
  </si>
  <si>
    <t>42:01:0119008:633 от 05.03.2022</t>
  </si>
  <si>
    <t>Кальмаев Николай Иванович 1986-12-09,
848000000643, Российская Федерация</t>
  </si>
  <si>
    <t>Договор аренды (субаренды)
Договор аренды земельного участка, 434,
2023-01-29</t>
  </si>
  <si>
    <t>42:01:0119008:628 от 05.03.2022</t>
  </si>
  <si>
    <t>Собственность, 10.08.2022</t>
  </si>
  <si>
    <t>42:01:0119008:627 от 05.03.2022</t>
  </si>
  <si>
    <t>42:01:0119008:626 от 05.03.2022</t>
  </si>
  <si>
    <t>42:01:0119008:610 от 05.03.2022</t>
  </si>
  <si>
    <t>42:01:0119008:609 от 05.03.2022</t>
  </si>
  <si>
    <t>42:01:0119008:608 от 05.03.2022</t>
  </si>
  <si>
    <t>Собственность, 28.07.2022</t>
  </si>
  <si>
    <t>42:01:0119008:607 от 05.03.2022</t>
  </si>
  <si>
    <t>42:01:0119008:606 от 05.03.2022</t>
  </si>
  <si>
    <t>42:01:0119008:605 от 05.03.2022</t>
  </si>
  <si>
    <t>42:01:0119008:555 от 05.03.2022</t>
  </si>
  <si>
    <t>42:01:0119008:546 от 05.03.2022</t>
  </si>
  <si>
    <t>Кравченко Анастасия Евгеньевна 1994-02-06,
848000000643, Российская Федерация</t>
  </si>
  <si>
    <t>Договор аренды (субаренды)
Договор аренды земельного участка, 322,
2022-08-05</t>
  </si>
  <si>
    <t>42:01:0119008:544 от 05.03.2022</t>
  </si>
  <si>
    <t>Собственность, 02.08.2022</t>
  </si>
  <si>
    <t>42:01:0119008:541 от 05.03.2022</t>
  </si>
  <si>
    <t>Землянухин Егор Владимирович 1987-04-28,
848000000643, Российская Федерация</t>
  </si>
  <si>
    <t>Договор аренды (субаренды)
Договор аренды земельного участка, 318,
2022-08-05</t>
  </si>
  <si>
    <t>42:01:0119008:531 от 05.03.2022</t>
  </si>
  <si>
    <t>Кривцов Андрей Васильевич 1960-04-07,
848000000643, Российская Федерация</t>
  </si>
  <si>
    <t>Договор аренды (субаренды)
Договор аренды земельного участка, 320,
2022-08-05</t>
  </si>
  <si>
    <t>42:01:0119008:530 от 05.03.2022</t>
  </si>
  <si>
    <t>Новоселова Нина Владимировна 1965-10-01,
848000000643, Российская Федерация</t>
  </si>
  <si>
    <t>Договор аренды (субаренды)
Договор аренды земельного участка, 327,
2022-08-08</t>
  </si>
  <si>
    <t>42:01:0119008:529 от 05.03.2022</t>
  </si>
  <si>
    <t>Калашников Геннадий Алексеевич 1958-08-16,
848000000643, Российская Федерация</t>
  </si>
  <si>
    <t>Договор аренды (субаренды)
Договор аренды земельного участка , 358,
2023-01-27</t>
  </si>
  <si>
    <t>42:01:0119008:525 от 05.03.2022</t>
  </si>
  <si>
    <t>Общая долевая собственность, 30.09.2022</t>
  </si>
  <si>
    <t>Афанасьев Леонид Витальевич 2020-12-15, Афанасьева Надежда Александровна 1979-12-02, Афанасьева Лидия Витальевна 2011-09-01,Афанасьев Илья Витальевич 2007-10-09, Афанасьев Виталий Валентинович 1978-09-21
Российская Федерация,</t>
  </si>
  <si>
    <t>42:01:0119008:524 от 05.03.2022</t>
  </si>
  <si>
    <t>Меньшикова Ольга Михайловна 1982-01-07,
848000000643, Российская Федерация</t>
  </si>
  <si>
    <t>Договор аренды (субаренды)
Договор аренды (субаренды), 328, 2022-08-08</t>
  </si>
  <si>
    <t>42:01:0119008:523 от 05.03.2022</t>
  </si>
  <si>
    <t>42:01:0119008:518 от 05.03.2022</t>
  </si>
  <si>
    <t>Бритвина Анна Олеговна 1991-05-06,
848000000643, Российская Федерация</t>
  </si>
  <si>
    <t>Договор аренды (субаренды)
Договор аренды (субаренды), 324, 2022-08-08</t>
  </si>
  <si>
    <t>42:01:0119008:517 от 05.03.2022</t>
  </si>
  <si>
    <t>Нецветаев Дмитрий Викторович 1980-06-23,
848000000643, Российская Федерация</t>
  </si>
  <si>
    <t>Договор аренды (субаренды)
Договор аренды (субаренды), 325, 2022-08-08</t>
  </si>
  <si>
    <t>42:01:0119008:515 от 05.03.2022</t>
  </si>
  <si>
    <t>Егоренко Владимир Николаевич 1960-04-07,
848000000643, Российская Федерация</t>
  </si>
  <si>
    <t>Договор аренды (субаренды)
Договор аренды земельного участка, 323,
2022-08-05</t>
  </si>
  <si>
    <t>42:01:0119008:513 от 05.03.2022</t>
  </si>
  <si>
    <t>Морозов Сергей Валерьевич 1977-04-10,
848000000643, Российская Федерация</t>
  </si>
  <si>
    <t>Договор аренды (субаренды)
Договор аренды земельного участка, 357,
2023-01-27</t>
  </si>
  <si>
    <t>42:01:0119008:512 от 05.03.2022</t>
  </si>
  <si>
    <t>42:01:0119008:511 от 05.03.2022</t>
  </si>
  <si>
    <t>Лебедева Анна Геннадьевна 1981-09-24,
848000000643, Российская Федерация</t>
  </si>
  <si>
    <t>Договор аренды (субаренды)
Договор аренды земельного участка, 356,
2023-01-26</t>
  </si>
  <si>
    <t>42:01:0119008:508 от 05.03.2022</t>
  </si>
  <si>
    <t>Александров Вячеслав Васильевич 1946-06-27,
848000000643, Российская Федерация</t>
  </si>
  <si>
    <t>Договор аренды (субаренды)
Договор аренды земельного участка, 352,
2023-01-26</t>
  </si>
  <si>
    <t>42:01:0119008:494 от 05.03.2022</t>
  </si>
  <si>
    <t>Логунов Евгений Александрович 1984-06-29,
848000000643, Российская Федерация</t>
  </si>
  <si>
    <t>Договор аренды (субаренды)
Договор аренды земельного участка, 321,
2022-08-05</t>
  </si>
  <si>
    <t>42:01:0119008:483 от 05.03.2022</t>
  </si>
  <si>
    <t>Лаптева Светлана Владимировна 1969-08-07,
Алтайский край, Каменский район, с.Прыганка,
Российской Федерации</t>
  </si>
  <si>
    <t>Договор аренды (субаренды)
Договор аренды земельного участка, 350,
2023-01-26</t>
  </si>
  <si>
    <t>42:01:0119008:475 от 05.03.2022</t>
  </si>
  <si>
    <t>Ковалевич Татьяна Васильевна 1958-01-03,
Кемеровская обл., Беловский р-н, дер.
Новороссийка, 848000000643, Российская
Федерация</t>
  </si>
  <si>
    <t>Договор аренды (субаренды)
Договор аренды земельного участка, 319,
2022-08-05</t>
  </si>
  <si>
    <t>42:01:0119008:471 от 05.03.2022</t>
  </si>
  <si>
    <t>Суханова Александра Александровна
2004-11-13, 848000000643, Российская
Федерация</t>
  </si>
  <si>
    <t>Договор аренды (субаренды)
Договор аренды земельного участка, 410,
2023-10-05</t>
  </si>
  <si>
    <t>42:01:0119008:460 от 05.03.2022</t>
  </si>
  <si>
    <t>Чеболтасов Роман Олегович 1998-11-14,
848000000643, Российская Федерация</t>
  </si>
  <si>
    <t>Договор аренды (субаренды)
Договор аренды (субаренды), 459, 2024-07-11</t>
  </si>
  <si>
    <t>42:01:0119008:449 от 05.03.2022</t>
  </si>
  <si>
    <t>Салтыкова Елена Александровна 1986-09-22,
848000000643, Российская Федерация</t>
  </si>
  <si>
    <t>Договор аренды (субаренды)
Договор аренды земельного участка, 427,
2023-12-12</t>
  </si>
  <si>
    <t>42:01:0119008:448 от 05.03.2022</t>
  </si>
  <si>
    <t>42:01:0119003:474 от 27.09.2022</t>
  </si>
  <si>
    <t>Собственность, 27.09.2022</t>
  </si>
  <si>
    <t>42:01:0119001:258 от 15.09.2005</t>
  </si>
  <si>
    <t>Собственность, 17.03.2023</t>
  </si>
  <si>
    <t>42:01:0119001:213 от 15.09.2005</t>
  </si>
  <si>
    <t>Постоянное (бессрочное)
пользование, 05.11.2020</t>
  </si>
  <si>
    <t>42:01:0119001:212 от 15.09.200</t>
  </si>
  <si>
    <t>Постоянное (бессрочное)
пользование, 12.01.2022</t>
  </si>
  <si>
    <t>42:01:0118003:673 от 01.04.2022</t>
  </si>
  <si>
    <t>ГОСУДАРСТВЕННОЕ БЮДЖЕТНОЕ УЧРЕЖДЕНИЕ
ЗДРАВООХРАНЕНИЯ "БЕЛОВСКАЯ РАЙОННАЯ
БОЛЬНИЦА" 4231001520</t>
  </si>
  <si>
    <t>Постоянное (бессрочное)
пользование, 26.04.2022</t>
  </si>
  <si>
    <t>42:01:0118002:191 от 27.11.2021</t>
  </si>
  <si>
    <t>Менчерепское территориальное управление
администрации Беловского муниципального
округа</t>
  </si>
  <si>
    <t>Постоянное (бессрочное)
пользование, 19.01.2022</t>
  </si>
  <si>
    <t>42:01:0118001:55 от 27.03.2003</t>
  </si>
  <si>
    <t>Постоянное (бессрочное)
пользование, 18.07.2024</t>
  </si>
  <si>
    <t>42:01:0118001:429 от 15.09.2005</t>
  </si>
  <si>
    <t>42:01:0117004:79 от 18.11.2007</t>
  </si>
  <si>
    <t>Постоянное (бессрочное)
пользование, 23.05.2019</t>
  </si>
  <si>
    <t>42:01:0117004:357 от 31.05.2019</t>
  </si>
  <si>
    <t>42:01:0117004:356 от 30.05.2019</t>
  </si>
  <si>
    <t>42:01:0117003:237 от 20.02.2021</t>
  </si>
  <si>
    <t>Зинченко Владимир Денисович 1955-10-25, с.
Карловка Аиртауского р-на Кокчетавской обл.,
848000000643, Российская Федерация</t>
  </si>
  <si>
    <t>Договор аренды (субаренды)
Договор аренды земель сельскохозяйственного
назначения, 782, 2024-04-09</t>
  </si>
  <si>
    <t>42:01:0117002:958 от 02.11.2017</t>
  </si>
  <si>
    <t>Собственность, 20.05.2022</t>
  </si>
  <si>
    <t>42:01:0117002:52 от 04.02.2004</t>
  </si>
  <si>
    <t>42:01:0117002:365 от 23.03.2008</t>
  </si>
  <si>
    <t>Собственность, 28.03.2023</t>
  </si>
  <si>
    <t>42:01:0117002:327 от 01.03.2006</t>
  </si>
  <si>
    <t>Собственность, 22.03.2023</t>
  </si>
  <si>
    <t>42:01:0117001:913 от 22.12.2017</t>
  </si>
  <si>
    <t>Собственность, 23.05.2022</t>
  </si>
  <si>
    <t>42:01:0117001:244 от 15.09.2005</t>
  </si>
  <si>
    <t>42:01:0117001:196 от 15.09.2005</t>
  </si>
  <si>
    <t>Постоянное (бессрочное)
пользование, 02.09.2019</t>
  </si>
  <si>
    <t>42:01:0115003:469 от 30.08.2022</t>
  </si>
  <si>
    <t>Дополнительное соглашение
(соглашение об изменении условий договора) к
договору
Дополнительное соглашение к договору аренды
земельного участка №814 от 21.10.2015,
2023-02-03, Договор аренды (субаренды)
Договор аренды земельного участка, 814,
2015-10-21</t>
  </si>
  <si>
    <t>42:01:0115003:464 от 22.02.2022</t>
  </si>
  <si>
    <t>Собственность, 11.07.2022</t>
  </si>
  <si>
    <t>42:01:0115003:323 от 23.10.2015</t>
  </si>
  <si>
    <t>Договор аренды (субаренды)
Договор аренды земельного участка, 1181,
2023-01-23</t>
  </si>
  <si>
    <t>42:01:0115002:22 от  05.12.2004</t>
  </si>
  <si>
    <t>Собственность, 23.03.2023</t>
  </si>
  <si>
    <t>42:01:0115001:627 от 17.04.2006</t>
  </si>
  <si>
    <t>Арасланов Дмитрий Владимирович 1989-11-26,
гор. Рудный Кустанайская обл. респ.
Казахстан, 848000000643, Российская
Федерация</t>
  </si>
  <si>
    <t>Собственность, 10.11.2023</t>
  </si>
  <si>
    <t>42:01:0115001:624 от 21.03.2006</t>
  </si>
  <si>
    <t>42:01:0115001:623 от 14.02.2006</t>
  </si>
  <si>
    <t>Постоянное (бессрочное)
пользование, 08.08.2024</t>
  </si>
  <si>
    <t>42:01:0114005:1287 от 10.04.2023</t>
  </si>
  <si>
    <t>Проломкина Ирина Викторовна 1982-01-06,
848000000643, Российская Федерация</t>
  </si>
  <si>
    <t>Договор аренды (субаренды)
Договор аренды земель сельскохозяйственного
назначения, 741, 2023-04-27</t>
  </si>
  <si>
    <t>42:01:0114005:1263 от 11.07.2022</t>
  </si>
  <si>
    <t>Шмидт Андрей Владимирович 1984-02-15,
848000000643, Российская Федерация</t>
  </si>
  <si>
    <t>Договор аренды (субаренды)
Договор аренды земель, 724, 2022-08-02</t>
  </si>
  <si>
    <t>42:01:0114005:1262 от 08.07.2022</t>
  </si>
  <si>
    <t>Договор аренды (субаренды)
Договор аренды (субаренды), 723, 2022-08-04</t>
  </si>
  <si>
    <t>42:01:0114004:1516 от 10.07.2020</t>
  </si>
  <si>
    <t>Договор аренды (субаренды)
Договор аренды (субаренды), 1182,
2023-01-24</t>
  </si>
  <si>
    <t>42:01:0114004:1509 от 06.04.2020</t>
  </si>
  <si>
    <t>Договор аренды (субаренды)
Договор аренды земельного участка, 1183,
2023-01-24</t>
  </si>
  <si>
    <t>42:01:0114004:1502 от 21.02.2020</t>
  </si>
  <si>
    <t>Договор аренды (субаренды)
Договор аренды (субаренды), 1180,
2023-01-23</t>
  </si>
  <si>
    <t>42:01:0114004:1491 от 13.01.2020</t>
  </si>
  <si>
    <t>Договор аренды (субаренды)
Договор аренды земельного участка, 1184,
2023-01-24</t>
  </si>
  <si>
    <t>42:01:0114002:2061 от 19.02.2008</t>
  </si>
  <si>
    <t>42:01:0114001:593 от 15.09.2005</t>
  </si>
  <si>
    <t>Собственность, 24.05.2022</t>
  </si>
  <si>
    <t>42:01:0114001:108 от 14.06.2004</t>
  </si>
  <si>
    <t>42:01:0113003:965 от 08.12.2022</t>
  </si>
  <si>
    <t>Собственность, 25.01.2023</t>
  </si>
  <si>
    <t>42:01:0113003:958 от 29.09.2021</t>
  </si>
  <si>
    <t>Собственность, 04.08.2022</t>
  </si>
  <si>
    <t>42:01:0113003:764 от 29.05.2019</t>
  </si>
  <si>
    <t>42:01:0113001:68 от 18.08.2005</t>
  </si>
  <si>
    <t>42:01:0113001:344 от 14.09.2005</t>
  </si>
  <si>
    <t>42:01:0113001:1103 от 07.11.2017</t>
  </si>
  <si>
    <t>Собственность, 18.05.2022</t>
  </si>
  <si>
    <t>42:01:0113001:1102 от 03.11.2017</t>
  </si>
  <si>
    <t>Собственность, 27.01.2022</t>
  </si>
  <si>
    <t>42:01:0112002:252 от 15.07.2021</t>
  </si>
  <si>
    <t>Договор аренды (субаренды)
Договор аренды земель №02, 2021-09-09</t>
  </si>
  <si>
    <t>42:01:0112001:423 от 09.08.2011</t>
  </si>
  <si>
    <t>Собственность, 16.10.2024</t>
  </si>
  <si>
    <t>42:01:0112001:212 от 07.11.2006</t>
  </si>
  <si>
    <t>42:01:0111005:697 от 11.03.2021</t>
  </si>
  <si>
    <t>Общество с ограниченной ответственностью
"Алтей" 4202047249, Шорохова Евгения Николаевна 1971-08-18,
Кемеровская обл., Беловский р-н, с. Евтино,
848000000643, Российская Федерация, Соловьев Андрей Павлович 1985-01-28,
848000000643, Российская Федерация, Карасев Валерий Владимирович 1975-03-28, с.
Маралиха Чарышский р-н Алтайский край,
848000000643, Российская Федерация, Общество с ограниченной ответственностью
"Алтей" 4202047249</t>
  </si>
  <si>
    <t>Договор аренды (субаренды)
Договор аренды земель сельскохозяйственного
назначения, 705, 2022-04-04, Договор аренды (субаренды)
Договор аренды земель сельскохозяйственного
назначения, 697, 2022-03-05,  Договор аренды (субаренды)
Договор аренды земель сельскохозяйственного
назначения, 697, 2022-03-05, Договор аренды (субаренды)
Договор аренды земель сельскохозяйственного
назначения, 696, 2022-03-05, Договор аренды (субаренды)
Договор аренды (субаренды), 694, 2022-03-02, Договор аренды (субаренды)
Договор аренды (субаренды), 695, 2022-03-04</t>
  </si>
  <si>
    <t>42:01:0111005:696 от 02.03.2021</t>
  </si>
  <si>
    <t>Соловьев Андрей Павлович 1985-01-28,
848000000643, Российская Федерация Карасев Валерий Владимирович 1975-03-28, с.
Маралиха Чарышский р-н Алтайский край,
848000000643, Российская Федерация Карасев Валерий Владимирович 1975-03-28, с.
Маралиха Чарышский р-н Алтайский край,
848000000643, Российская Федерация, Карасев Валерий Владимирович 1975-03-28, с.
Маралиха Чарышский р-н Алтайский край,
848000000643, Российская Федерация, Общество с ограниченной ответственностью
"Алтей" 4202047249</t>
  </si>
  <si>
    <t>Договор аренды (субаренды)
Договор аренды земель сельскохозяйственного
назначения, 696, 2022-03-05,  Договор аренды (субаренды)
Договор аренды (субаренды), 694, 2022-03-02, Договор аренды (субаренды)
Договор аренды (субаренды), 695, 2022-03-04</t>
  </si>
  <si>
    <t>42:01:0111005:509 от 30.05.2019</t>
  </si>
  <si>
    <t>42:01:0111004:17 от 26.09.2006</t>
  </si>
  <si>
    <t>42:01:0111004:16 от 26.09.2006</t>
  </si>
  <si>
    <t>42:01:0111004:1007 от 30.10.2017</t>
  </si>
  <si>
    <t>Постоянное (бессрочное)
пользование, 21.08.2023</t>
  </si>
  <si>
    <t>42:01:0111003:241 от 11.08.2011</t>
  </si>
  <si>
    <t>42:01:0111002:170 от 14.09.2005</t>
  </si>
  <si>
    <t>42:01:0111002:169 от 14.09.2005</t>
  </si>
  <si>
    <t>42:01:0111001:353 от 14.09.2005</t>
  </si>
  <si>
    <t>Постоянное (бессрочное)
пользование, 15.08.2018</t>
  </si>
  <si>
    <t>42:01:0111001:1018 от 10.11.2017</t>
  </si>
  <si>
    <t>42:01:0110001:59 от 14.09.2005</t>
  </si>
  <si>
    <t>42:01:0109003:23 от 29.06.2003</t>
  </si>
  <si>
    <t>42:01:0109003: 358 от 09.08.2011</t>
  </si>
  <si>
    <t>Собственность, 17.10.2024</t>
  </si>
  <si>
    <t>42:01:0109001: 364 от 09.08.2011</t>
  </si>
  <si>
    <t>42:01:0109001:13 от 02.10.2003</t>
  </si>
  <si>
    <t>42:01:0109001:11 от 01.10.2003</t>
  </si>
  <si>
    <t>42:01:0108003:21 от 26.05.2005</t>
  </si>
  <si>
    <t>Общая долевая собственность, 01.08.2022, Общая долевая собственность, 23.06.2022, Общая долевая собственность, 30.05.2022, Общая долевая собственность, 29.11.2021, Общая долевая собственность, 01.08.2017, Общая долевая собственность, 25.04.2016, Общая долевая собственность, 20.01.2014, Общая долевая собственность, 28.01.2013, Общая долевая собственность, 13.03.2012, Общая долевая собственность, 05.03.2012, Общая долевая собственность, 30.10.2007, Договор аренды (субаренды)
Договор аренды земель, 722, 2022-07-15</t>
  </si>
  <si>
    <t>42:01:0108001:531 от 14.09.2005</t>
  </si>
  <si>
    <t>Постоянное (бессрочное)
пользование, 16.11.2023</t>
  </si>
  <si>
    <t>42:01:0108001:527 от 14.09.2005</t>
  </si>
  <si>
    <t>42:01:0107004:704 от 20.01.2021</t>
  </si>
  <si>
    <t>Собственность, 17.03.2022</t>
  </si>
  <si>
    <t>42:01:0107004:273 от 23.04.2008</t>
  </si>
  <si>
    <t>Общая долевая собственность, 18.05.2022, Общая долевая собственность, 27.11.2013,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 Общая долевая собственность, 22.10.2008, Общая долевая собственность, 22.10.2008,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t>
  </si>
  <si>
    <t>Шурбин Сергей Леонидович 1960-02-18, Матухнов Виктор Григорьевич 1956-01-30, Сорокоумова Надежда Петровна 1958-10-24, Матухнова Александра Андреевна 1953-10-20, Полевцова Анна Андроновна 1937-07-29</t>
  </si>
  <si>
    <t>42:01:0107004:272 от 23.04.2008</t>
  </si>
  <si>
    <r>
      <t xml:space="preserve">Беловский муниципальный район, Самаркин Александр Викторович 1963-09-17,Сорокоумова Надежда Петровна 1958-10-24, Ионов Валерий Дмитриевич 1956-10-20, Шклавцова Ирина Владимировна 1970-02-24, Петухова Мария Ильинична 1958-12-24, Шклавцов Александр Иванович 1972-10-05, </t>
    </r>
    <r>
      <rPr>
        <b/>
        <sz val="11"/>
        <color theme="1"/>
        <rFont val="Calibri"/>
        <family val="2"/>
        <charset val="204"/>
        <scheme val="minor"/>
      </rPr>
      <t>Барабанов Петр Васильевич 1952-11-15, Коновалов Виктор Владимирович 1962-12-12, Коновалова Ольга Михайловна 1961-09-25, Барабанова Валентина Антоновна 1954-01-02, Братышова Ольга Николаевна 1961-05-15, Иванова Александра Ивановна 1955-02-20, Братышова Алла Андреевна 1968-01-21, Братышов Василий Михайлович 1959-01-04, Курганкова Валентина Николаевна 1940-02-05, Коровкина Екатерина Константиновна
1950-10-15, Полевцова Татьяна Николаевна 1960-09-12, Светлова Инеса Алексеевна 1956-03-01, Шинкин Владимир Леонидович 1967-05-05, Любушкина Валентина Андреевна 1951-04-02, Антипова Ирина Владимировна 1959-05-27, Иванова Елена Павловна 1966-01-25, Антипов Владимир Антонович 1956-02-17, Нестеренко Сергей Владимирович 1953-12-12, Кузнецова Нина Николаевна 1958-06-21, Шурбин Сергей Леонидович 1960-02-18, Матухнов Виктор Григорьевич 1956-01-30, Матухнова Александра Андреевна 1953-10-20, Полевцова Анна Андроновна 1937-07-29, Сорокоумова Надежда Петровна 1958-10-24,</t>
    </r>
  </si>
  <si>
    <t>Общая долевая собственность, 19.05.2022, 01.03.2021, 11.02.2019, 08.02.2019,  Общая долевая собственность, 24.11.2013,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  Общая долевая собственность, 22.10.2008,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07.10.2008,Общая долевая собственность, 07.10.2008,Общая долевая собственность, 07.10.2008</t>
  </si>
  <si>
    <t>42:01:0107004:271 от 23.04.2008</t>
  </si>
  <si>
    <t>Общая долевая собственность, 20.06.2022, 16.05.2022, Общая долевая собственность, 25.11.2013,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 Общая долевая собственность, 22.10.2008,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t>
  </si>
  <si>
    <t>Беловский муниципальный округ, Самаркин Александр Викторович 1963-09-17, Сорокоумова Надежда Петровна 1958-10-24, Петухова Мария Ильинична 1958-12-24, Ионов Валерий Дмитриевич 1956-10-20, Шклавцова Ирина Владимировна 1970-02-24, Барабанов Петр Васильевич 1952-11-15, Шклавцов Александр Иванович 1972-10-05, Коновалов Виктор Владимирович 1962-12-12, Коновалова Ольга Михайловна 1961-09-25, Барабанова Валентина Антоновна 1954-01-02, Иванова Александра Ивановна 1955-02-20, Братышов Василий Михайлович 1959-01-04, Братышова Алла Андреевна 1968-01-21, Братышова Ольга Николаевна 1961-05-15, Светлова Инеса Алексеевна 1956-03-01, Коровкина Екатерина Константиновна
1950-10-15, Шинкин Владимир Леонидович 1967-05-05, Курганкова Валентина Николаевна 1940-02-05, Полевцова Татьяна Николаевна 1960-09-12, Нестеренко Сергей Владимирович 1953-12-12, Антипова Ирина Владимировна 1959-05-27, Антипов Владимир Антонович 1956-02-17, Иванова Елена Павловна 1966-01-25, Любушкина Валентина Андреевна 1951-04-02, Кузнецова Нина Николаевна 1958-06-21, Шурбин Сергей Леонидович 1960-02-18, Сорокоумова Надежда Петровна 1958-10-24, Матухнов Виктор Григорьевич 1956-01-30, Матухнова Александра Андреевна 1953-10-20, Полевцова Анна Андроновна 1937-07-29</t>
  </si>
  <si>
    <t>42:01:0107003:29 от 23.04.2008</t>
  </si>
  <si>
    <t>Беловский муниципальный округ, Самаркин Александр Викторович 1963-09-17, Сорокоумова Надежда Петровна 1958-10-24, Ионов Валерий Дмитриевич 1956-10-20, Петухова Мария Ильинична 1958-12-24, Шклавцова Ирина Владимировна 1970-02-24, Коновалов Виктор Владимирович 1962-12-12, Барабанов Петр Васильевич 1952-11-15, Шклавцов Александр Иванович 1972-10-05, Коновалова Ольга Михайловна 1961-09-25, Барабанова Валентина Антоновна 1954-01-02, Братышова Ольга Николаевна 1961-05-15, Братышов Василий Михайлович 1959-01-04, Иванова Александра Ивановна 1955-02-20, Братышова Алла Андреевна 1968-01-21, Курганкова Валентина Николаевна 1940-02-05, Шинкин Владимир Леонидович 1967-05-05, Полевцова Татьяна Николаевна 1960-09-12, Светлова Инеса Алексеевна 1956-03-01,Коровкина Екатерина Константиновна
1950-10-15, Антипова Ирина Владимировна 1959-05-27, Нестеренко Сергей Владимирович 1953-12-12, Любушкина Валентина Андреевна 1951-04-02, Иванова Елена Павловна 1966-01-25, Антипов Владимир Антонович 1956-02-17, Кузнецова Нина Николаевна 1958-06-21, Шурбин Сергей Леонидович 1960-02-18, Сорокоумова Надежда Петровна 1958-10-24, Полевцова Анна Андроновна 1937-07-29, Матухнова Александра Андреевна 1953-10-20, Матухнов Виктор Григорьевич 1956-01-30</t>
  </si>
  <si>
    <t>Общая долевая собственность, 20.06.2022, 18.05.2022, Общая долевая собственность, 25.11.2013,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t>
  </si>
  <si>
    <t>42:01:0107003:28 от 23.04.2008</t>
  </si>
  <si>
    <t>Общая долевая собственность, 12.05.2022, 02.03.2021, 08.02.2019, 07.02.2019, Общая долевая собственность, 27.11.2013,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22.10.2008,Общая долевая собственность, 22.10.2008, Общая долевая собственность,15.10.2008, Общая долевая собственность,15.10.2008, Общая долевая собственность,15.10.2008, Общая долевая собственность,15.10.2008, Общая долевая собственность,15.10.2008, Общая долевая собственность,07.10.2008,  Общая долевая собственность,07.10.2008, Общая долевая собственность,07.10.2008, мОбщая долевая собственность,07.10.2008, мОбщая долевая собственность,07.10.2008, Общая долевая собственность,07.10.2008, Общая долевая собственность,07.10.2008, Общая долевая собственность,07.10.2008</t>
  </si>
  <si>
    <t>Беловский муниципальный округ, Самаркин Александр Викторович 1963-09-17, Сорокоумова Надежда Петровна 1958-10-24, Петухова Мария Ильинична 1958-12-24, Ионов Валерий Дмитриевич 1956-10-20, Шклавцова Ирина Владимировна 1970-02-24, Коновалова Ольга Михайловна 1961-09-25, Барабанов Петр Васильевич 1952-11-15, Шклавцов Александр Иванович 1972-10-05, Коновалов Виктор Владимирович 1962-12-12, Барабанова Валентина Антоновна 1954-01-02, Братышов Василий Михайлович 1959-01-04, Братышова Ольга Николаевна 1961-05-15, Иванова Александра Ивановна 1955-02-20, Братышова Алла Андреевна 1968-01-21, Полевцова Татьяна Николаевна 1960-09-12, Светлова Инеса Алексеевна 1956-03-01, Курганкова Валентина Николаевна 1940-02-05, Шинкин Владимир Леонидович 1967-05-05, Коровкина Екатерина Константиновна
1950-10-15, Любушкина Валентина Андреевна 1951-04-02, Антипова Ирина Владимировна 1959-05-27, Иванова Елена Павловна 1966-01-25, Нестеренко Сергей Владимирович 1953-12-12, Антипов Владимир Антонович 1956-02-17, Кузнецова Нина Николаевна 1958-06-21, Шурбин Сергей Леонидович 1960-02-18, Полевцова Анна Андроновна 1937-07-29, Матухнов Виктор Григорьевич 1956-01-30, Сорокоумова Надежда Петровна 1958-10-24, Матухнова Александра Андреевна 1953-10-20</t>
  </si>
  <si>
    <t>42:01:0107003:27 от 23.04.2008</t>
  </si>
  <si>
    <t>Общая долевая собственность, 24.10.2024, 20.06.2022, 17.05.2022, Общая долевая собственность, 28.11.2013,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собственность,26.10.2008, Общая долевая собственность,26.10.2008, Общая долевая собственность, 26.10.2008, Общая долевая собственность,26.10.2008, Общая долевая собственность,22.10.2008, Общая долевая собственность,22.10.2008, Общая долевая собственность,22.10.2008, Общая долевая собственность,22.10.2008, Общая долевая собственность,15.10.2008, Общая долевая собственность,15.10.2008, Общая долевая собственность,15.10.2008, Общая долевая собственность,15.10.2008, Общая долевая собственность,15.10.2008,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t>
  </si>
  <si>
    <t>Беловский муниципальный округ, Самаркин Александр Викторович 1963-09-17, Сорокоумова Надежда Петровна 1958-10-24, Шклавцова Ирина Владимировна 1970-02-24, Петухова Мария Ильинична 1958-12-24, Ионов Валерий Дмитриевич 1956-10-20, Барабанов Петр Васильевич 1952-11-15, Шклавцов Александр Иванович 1972-10-05, Коновалова Ольга Михайловна 1961-09-25,Коновалов Виктор Владимирович 1962-12-12, Братышова Ольга Николаевна 1961-05-15, Братышов Василий Михайлович 1959-01-04, Братышова Алла Андреевна 1968-01-21,Трегубов Александр Терентьевич 1949-04-07, Курганкова Валентина Николаевна 1940-02-05, Светлова Инеса Алексеевна 1956-03-01, Коровкина Екатерина Константиновна
1950-10-15, Полевцова Татьяна Николаевна 1960-09-12, Шинкин Владимир Леонидович 1967-05-05, Антипов Владимир Антонович 1956-02-17, Иванова Елена Павловна 1966-01-25, Нестеренко Сергей Владимирович 1953-12-12, Нестеренко Сергей Владимирович 1953-12-12, Антипова Ирина Владимировна 1959-05-27, Кузнецова Нина Николаевна 1958-06-21, Шурбин Сергей Леонидович 1960-02-18, Матухнова Александра Андреевна 1953-10-20, Сорокоумова Надежда Петровна 1958-10-24, Матухнов Виктор Григорьевич 1956-01-30, Полевцова Анна Андроновна 1937-07-29</t>
  </si>
  <si>
    <t>42:01:0107002:7 от 29.07.2003</t>
  </si>
  <si>
    <t>Собственность, 31.01.2023</t>
  </si>
  <si>
    <t>42:01:0106001:15 от 26.03.2003</t>
  </si>
  <si>
    <t>42:01:0104004:391 от 17.04.2023</t>
  </si>
  <si>
    <t>Собственность, 17.04.2023</t>
  </si>
  <si>
    <t>42:01:0104004:390 от 17.04.2023</t>
  </si>
  <si>
    <t>42:01:0104004:389 от 17.04.2023</t>
  </si>
  <si>
    <t>42:01:0104004:388 от 17.04.2023</t>
  </si>
  <si>
    <t>42:01:0104004:387 от 17.04.2023</t>
  </si>
  <si>
    <t>42:01:0104004:386 от 17.04.2023</t>
  </si>
  <si>
    <t>42:01:0104004:385 от 17.04.2023</t>
  </si>
  <si>
    <t>42:01:0104004:384 от 17.04.2023</t>
  </si>
  <si>
    <t>42:01:0104004:383 от 17.04.2023</t>
  </si>
  <si>
    <t>42:01:0104004:382 от 17.04.2023</t>
  </si>
  <si>
    <t>42:01:0104004:381 от 17.04.2023</t>
  </si>
  <si>
    <t>42:01:0104004:380 от 17.04.2023</t>
  </si>
  <si>
    <t>42:01:0104004:379 от 17.04.2023</t>
  </si>
  <si>
    <t>42:01:0104004:378 от 17.04.2023</t>
  </si>
  <si>
    <t>42:01:0104004:377 от 17.04.2023</t>
  </si>
  <si>
    <t>42:01:0104004:376 от 17.04.2023</t>
  </si>
  <si>
    <t>42:01:0104004:375 от 17.04.2023</t>
  </si>
  <si>
    <t>42:01:0104004:374 от 17.04.2023</t>
  </si>
  <si>
    <t>42:01:0104004:373 от  17.04.2023</t>
  </si>
  <si>
    <t>42:01:0104004:372  от 17.04.2023</t>
  </si>
  <si>
    <t>42:01:0104004:371 от  17.04.2023</t>
  </si>
  <si>
    <t>42:01:0104004:370 от 17.04.2023</t>
  </si>
  <si>
    <t>42:01:0104004:369 от 17.04.2023</t>
  </si>
  <si>
    <t>42:01:0104004:368 от 17.04.2023</t>
  </si>
  <si>
    <t>42:01:0104004:367 от 17.04.2023</t>
  </si>
  <si>
    <t>42:01:0104004:366 от 17.04.2023</t>
  </si>
  <si>
    <t xml:space="preserve">42:01:0104004:365 от 17.04.2023 </t>
  </si>
  <si>
    <t>42:01:0104004:364 от  17.04.2023</t>
  </si>
  <si>
    <t>42:01:0104004:363 от 17.04.2023</t>
  </si>
  <si>
    <t>42:01:0104004:362 от 17.04.2023</t>
  </si>
  <si>
    <t>42:01:0104004:361 от 17.04.2023</t>
  </si>
  <si>
    <t>42:01:0104004:360 от  17.04.2023</t>
  </si>
  <si>
    <t>42:01:0104004:359 от 17.04.2023</t>
  </si>
  <si>
    <t>42:01:0104004:358 от 17.04.2023</t>
  </si>
  <si>
    <t>42:01:0104004:357 от  17.04.2023</t>
  </si>
  <si>
    <t>42:01:0104004:356 от  17.04.2023</t>
  </si>
  <si>
    <t>42:01:0104004:355 от 17.04.2023</t>
  </si>
  <si>
    <t>42:01:0104004:354 от 17.04.2023</t>
  </si>
  <si>
    <t>42:01:0104004:353 от 17.04.2023</t>
  </si>
  <si>
    <t>42:01:0104004:352 от 17.04.2023</t>
  </si>
  <si>
    <t>42:01:0104004:351 от 17.04.2023</t>
  </si>
  <si>
    <t>42:01:0104004:350 от 17.04.2023</t>
  </si>
  <si>
    <t>42:01:0104004:349 от 17.04.2023</t>
  </si>
  <si>
    <t>42:01:0104004:348 от 17.04.2023</t>
  </si>
  <si>
    <t>Собственность,17.04.2023</t>
  </si>
  <si>
    <t>42:01:0104004:347 от 17.04.2023</t>
  </si>
  <si>
    <t>42:01:0104004:346 от 17.04.2023</t>
  </si>
  <si>
    <t>42:01:0104004:345 от 17.04.2023</t>
  </si>
  <si>
    <t>42:01:0104004:344 от 17.04.2023</t>
  </si>
  <si>
    <t>42:01:0104004:343 от 17.04.2023</t>
  </si>
  <si>
    <t>42:01:0104004:342 от 17.04.2023</t>
  </si>
  <si>
    <t>42:01:0104004:341 от 17.04.2023</t>
  </si>
  <si>
    <t>42:01:0104004:340 от 17.04.2023</t>
  </si>
  <si>
    <t>42:01:0104004:339 от 17.04.2023</t>
  </si>
  <si>
    <t>42:01:0104004:338 от 17.04.2023</t>
  </si>
  <si>
    <t>42:01:0104004:337 от 17.04.2023</t>
  </si>
  <si>
    <t>42:01:0104004:336 от 17.04.2023</t>
  </si>
  <si>
    <t>42:01:0104004:335 от 17.04.2023</t>
  </si>
  <si>
    <t>42:01:0104004:334 от 17.04.2023</t>
  </si>
  <si>
    <t>42:01:0104004:333 от 17.04.2023</t>
  </si>
  <si>
    <t>42:01:0104004:332 от 17.04.2023</t>
  </si>
  <si>
    <t>42:01:0104004:331 от 17.04.2023</t>
  </si>
  <si>
    <t>42:01:0104004:330 от 17.04.2023</t>
  </si>
  <si>
    <t>42:01:0104004:329 от 17.04.2023</t>
  </si>
  <si>
    <t>42:01:0104004:328 от 17.04.2023</t>
  </si>
  <si>
    <t>42:01:0104004:327 от 17.04.2023</t>
  </si>
  <si>
    <t>42:01:0104004:326 от 17.04.2023</t>
  </si>
  <si>
    <t>42:01:0104004:325 от 17.04.2023</t>
  </si>
  <si>
    <t>42:01:0104004:324 от 17.04.2023</t>
  </si>
  <si>
    <t>42:01:0104004:323 от 17.04.2023</t>
  </si>
  <si>
    <t>42:01:0104004:322 от 17.04.2023</t>
  </si>
  <si>
    <t>42:01:0104004:321 от 17.04.2023</t>
  </si>
  <si>
    <t>42:01:0104004:320 от 17.04.2023</t>
  </si>
  <si>
    <t>42:01:0104004:319 от17.04.2023</t>
  </si>
  <si>
    <t>42:01:0104004:318 от 17.04.2023</t>
  </si>
  <si>
    <t>42:01:0104004:317 от 17.04.2023</t>
  </si>
  <si>
    <t>42:01:0104004:316 от 17.04.2023</t>
  </si>
  <si>
    <t>42:01:0104004:315 от 17.04.2023</t>
  </si>
  <si>
    <t>42:01:0104004:314 от 17.04.2023</t>
  </si>
  <si>
    <t>42:01:0104004:313 от 17.04.2023</t>
  </si>
  <si>
    <t>42:01:0104004:312 от 17.04.2023</t>
  </si>
  <si>
    <t>42:01:0104004:311 от 17.04.2023</t>
  </si>
  <si>
    <t>42:01:0104004:310 от 17.04.2023</t>
  </si>
  <si>
    <t>42:01:0104004:309 от 17.04.2023</t>
  </si>
  <si>
    <t>42:01:0104004:308 от 17.04.2023</t>
  </si>
  <si>
    <t>42:01:0104004:307 от 17.04.2023</t>
  </si>
  <si>
    <t>42:01:0104004:306 от 17.04.2023</t>
  </si>
  <si>
    <t>42:01:0104004:305 от 17.04.2023</t>
  </si>
  <si>
    <t>42:01:0104004:304 от 17.04.2023</t>
  </si>
  <si>
    <t>42:01:0104004:303 от 17.04.2023</t>
  </si>
  <si>
    <t>42:01:0104004:302 от 17.04.2023</t>
  </si>
  <si>
    <t>42:01:0104004:301 от 17.04.2023</t>
  </si>
  <si>
    <t>42:01:0104004:300 от 17.04.2023</t>
  </si>
  <si>
    <t>42:01:0104004:299 от 17.04.2023</t>
  </si>
  <si>
    <t>42:01:0104004:298 от 17.04.2023</t>
  </si>
  <si>
    <t>42:01:0104004:297 от 17.04.2023</t>
  </si>
  <si>
    <t>42:01:0104004:296 от 17.04.2023</t>
  </si>
  <si>
    <t>42:01:0104004:295 от 17.04.2023</t>
  </si>
  <si>
    <t>42:01:0104004:294 от 17.04.2023</t>
  </si>
  <si>
    <t>42:01:0104004:293 от 17.04.2023</t>
  </si>
  <si>
    <t>42:01:0104004:292 от 17.04.2023</t>
  </si>
  <si>
    <t>42:01:0104004:291 от 17.04.2023</t>
  </si>
  <si>
    <t>42:01:0104004:290 от 17.04.2023</t>
  </si>
  <si>
    <t>42:01:0104004:289 от 17.04.2023</t>
  </si>
  <si>
    <t>42:01:0104004:288 от 17.04.2023</t>
  </si>
  <si>
    <t>42:01:0104004:287 от 17.04.2023</t>
  </si>
  <si>
    <t>42:01:0104004:286 от 17.04.2023</t>
  </si>
  <si>
    <t>42:01:0104004:285 от 17.04.2023</t>
  </si>
  <si>
    <t>42:01:0104004:284 от 17.04.2023</t>
  </si>
  <si>
    <t>42:01:0104004:283 от 17.04.2023</t>
  </si>
  <si>
    <t>42:01:0104004:282 от 17.04.2023</t>
  </si>
  <si>
    <t>42:01:0104004:281 от 17.04.2023</t>
  </si>
  <si>
    <t>42:01:0104004:280 от 17.04.2023</t>
  </si>
  <si>
    <t>42:01:0104004:279  от 17.04.2023</t>
  </si>
  <si>
    <t>42:01:0104004:278  от 17.04.2023</t>
  </si>
  <si>
    <t>42:01:0104004:277  от 17.04.2023</t>
  </si>
  <si>
    <t>42:01:0104004:276  от 17.04.2023</t>
  </si>
  <si>
    <t>42:01:0104004:275  от 17.04.2023</t>
  </si>
  <si>
    <t>42:01:0104004:274  от 17.04.2023</t>
  </si>
  <si>
    <t>42:01:0104004:273  от 17.04.2023</t>
  </si>
  <si>
    <t>42:01:0104004:272  от 17.04.2023</t>
  </si>
  <si>
    <t>42:01:0104004:271  от 17.04.2023</t>
  </si>
  <si>
    <t>42:01:0104004:270  от 17.04.2023</t>
  </si>
  <si>
    <t>42:01:0104004:269  от 17.04.2023</t>
  </si>
  <si>
    <t>42:01:0104004:268  от 17.04.2023</t>
  </si>
  <si>
    <t>42:01:0104004:267  от 17.04.2023</t>
  </si>
  <si>
    <t>42:01:0104004:266  от 17.04.2023</t>
  </si>
  <si>
    <t>42:01:0104004:265  от 17.04.2023</t>
  </si>
  <si>
    <t>42:01:0104004:264  от 17.04.2023</t>
  </si>
  <si>
    <t>42:01:0104004:263  от 17.04.2023</t>
  </si>
  <si>
    <t>42:01:0104004:262  от 17.04.2023</t>
  </si>
  <si>
    <t>42:01:0104004:261  от 17.04.2023</t>
  </si>
  <si>
    <t>42:01:0104004:260  от 17.04.2023</t>
  </si>
  <si>
    <t>42:01:0104004:259  от 17.04.2023</t>
  </si>
  <si>
    <t>42:01:0104004:258  от 17.04.2023</t>
  </si>
  <si>
    <t>42:01:0104004:257  от 17.04.2023</t>
  </si>
  <si>
    <t>42:01:0104004:256  от 17.04.2023</t>
  </si>
  <si>
    <t>42:01:0104004:255  от 17.04.2023</t>
  </si>
  <si>
    <t>42:01:0104004:254  от 17.04.2023</t>
  </si>
  <si>
    <t>42:01:0104004:253  от 17.04.2023</t>
  </si>
  <si>
    <t>42:01:0104004:252  от 17.04.2023</t>
  </si>
  <si>
    <t>42:01:0104004:251  от 17.04.2023</t>
  </si>
  <si>
    <t>42:01:0104004:250  от 17.04.2023</t>
  </si>
  <si>
    <t>42:01:0104004:249 от 17.04.2023</t>
  </si>
  <si>
    <t>42:01:0104004:248 от 17.04.2023</t>
  </si>
  <si>
    <t>42:01:0104004:247 от 17.04.2023</t>
  </si>
  <si>
    <t>42:01:0104004:246 от 17.04.2023</t>
  </si>
  <si>
    <t>42:01:0104004:245 от 17.04.2023</t>
  </si>
  <si>
    <t>42:01:0104004:244 от 17.04.2023</t>
  </si>
  <si>
    <t>42:01:0104004:243 от 17.04.2023</t>
  </si>
  <si>
    <t>42:01:0104004:242 от 17.04.2023</t>
  </si>
  <si>
    <t>42:01:0104004:241 от 17.04.2023</t>
  </si>
  <si>
    <t>42:01:0104004:240 от 17.04.2023</t>
  </si>
  <si>
    <t>42:01:0104004:231 от 14.03.2022</t>
  </si>
  <si>
    <t>ЕВТИНСКОГО ТЕРРИТОРИАЛЬНОГО УПРАВЛЕНИЯ
АДМИНИСТРАЦИИ БЕЛОВСКОГО МУНИЦИПАЛЬНОГО
ОКРУГА</t>
  </si>
  <si>
    <t>Постоянное (бессрочное)
пользование, 31.05.2022</t>
  </si>
  <si>
    <t>42:01:0104004:228 от 19.02.2021</t>
  </si>
  <si>
    <t>Сельскохозяйственный кооператив "Вишневский"
4231000630, 1024200551561</t>
  </si>
  <si>
    <t>Договор аренды (субаренды)
Договор аренды земель сельскохозяйственного
назначения, 781, 2024-04-09</t>
  </si>
  <si>
    <t>42:01:0104004:227 от 29.10.2020</t>
  </si>
  <si>
    <t>Собственность, 25.01.2022</t>
  </si>
  <si>
    <t>42:01:0104001:84 от 11.02.2004</t>
  </si>
  <si>
    <t>42:01:0104001:80 от 04.02.2004</t>
  </si>
  <si>
    <t>42:01:0101007:88 от 11.08.2005</t>
  </si>
  <si>
    <t>Беловский муниципальный округ, Шкуренко Александр Витальевич 1993-07-22, Шкуренко Алексей Витальевич 1999-04-09, Шкуренко Константин Витальевич 1999-04-09, Шкуренко Марина Владимировна 1970-02-22</t>
  </si>
  <si>
    <t>Общая долевая собственность, 26.05.2022, Общая долевая собственность, 11.03.2021, Общая долевая собственность, 27.02.2013, Общая долевая собственность, 27.02.2013, Общая долевая собственность, 27.02.2013</t>
  </si>
  <si>
    <t>42:01:0101007:833 от 12.01.2023</t>
  </si>
  <si>
    <t>Собственность, 12.01.2023</t>
  </si>
  <si>
    <t>42:01:0101007:262 от 06.09.2010</t>
  </si>
  <si>
    <t>42:01:0101003:91 от 16.10.2006</t>
  </si>
  <si>
    <t>42:01:01001005:1311 от 30.08.2011</t>
  </si>
  <si>
    <t>Беловский муниципальный округ Кемеровской
области - Кузбасса</t>
  </si>
  <si>
    <t>42:01:0101002:7 от 14.06.2004</t>
  </si>
  <si>
    <t>42:01:0101001:768 от 14.09.2005</t>
  </si>
  <si>
    <t>Муниципальное бюджетное дошкольное
образовательное учреждение "Старобачатский
детский сад общеразвивающего вида с
приоритетным осуществлением деятельности по
художественно-эстетическому развитию детей"
4231005275, 1024200542233</t>
  </si>
  <si>
    <t>Постоянное (бессрочное)
пользование, 10.10.2018</t>
  </si>
  <si>
    <t>42:01:0101001:5460 от 30.07.2014</t>
  </si>
  <si>
    <t>42:01:0101001:347 от 10.01.2005</t>
  </si>
  <si>
    <t>42:01:0101001:2450 от 12.09.2006</t>
  </si>
  <si>
    <t>Муниципальное бюджетное общеобразовательное
учреждение "Бачатская основная
общеобразовательная школа" 4231005123,
1024200541815</t>
  </si>
  <si>
    <t>Постоянное (бессрочное)
пользование, 12.09.2018</t>
  </si>
  <si>
    <t>42:01:0101001:2426 от 20.03.2006</t>
  </si>
  <si>
    <t>42:01:0101001:1207 от 14.09.2005</t>
  </si>
  <si>
    <t>Муниципальное бюджетное общеобразовательное
учреждение "Старобачатская средняя
общеобразовательная школа" 4231004793,
1024200541903</t>
  </si>
  <si>
    <t>Постоянное (бессрочное)
пользование, 12.04.2022</t>
  </si>
  <si>
    <t>42:01:0000000:57 от 21.11.2004</t>
  </si>
  <si>
    <t>42:01:0000000:459 от 29.10.2006</t>
  </si>
  <si>
    <r>
      <t xml:space="preserve">Есина Татьяна Дмитриевна 1955-09-29, Матвеев Владимир Петрович 1955-09-26, Матвеев Владимир Петрович 1955-09-26, Гырдымова Алевтина Александровна 1962-11-28, Чепкасова Анна Александровна 1984-07-12, Логунова Зоя Николаевна 1963-11-26, Синкина Надежда Григорьевна 1955-03-30, Беловский муниципальный округ, Петаев Анатолий Борисович 1948-01-25, Петаев Анатолий Борисович 1948-01-25, Миронова Надежда Андреевна 1958-01-04, Герасимова Анна Васильевна 1937-09-02, Макаров Роман Петрович 1986-05-06, Чурсина Оксана Васильевна 1977-09-26, Чурсин Алексей Васильевич 1972-05-11, Дровкина Надежда Филатовна 1965-04-17, Дровкина Надежда Филатовна 1965-04-17, Егорова Надежда Ивановна 1956-05-15, Егоров Иван Сергеевич 1977-07-29, Егоров Вячеслав Сергеевич 1980-06-01, Егорова Надежда Ивановна 1956-05-15, Кичкин Иван Матвеевич 1948-11-09, Ударцева Светлана Анатольевна 1966-08-28, Белослудцева Евдокия Алексеевна 1953-11-11, Рачеева Людмила Васильевна 1946-08-20, Гонтарюк Наталья Владимировна 1975-03-06, Гаденова Мария Германовна 1945-09-14, Аксенова Зинаида Георгиевна 1939-11-15, Сафронова Надежда Васильевна 1969-01-21, Летяйкин Виктор Васильевич 1955-06-09, Летяйкина Надежда Васильевна 1960-12-15, Кузнецов Анатолий Васильевич 1949-02-26, Митюкова Людмила Ардалионовна 1958-03-24, Митюкова Мария Аркадьевна 1934-11-08, Конарь Вера Максимовна 1946-11-15, Конарь Степан Андреевич 1938-07-04, Дильф Лидия Ивановна 1958-11-06, Хлопотова Раиса Ионовна 1949-07-03, Калинина Надежда Анатольевна 1940-07-09, Лифо Зоя Ивановна 1936-07-31, Ялфимова Антонина Федоровна 1925-12-16, Меринова Нина Викторовна 1955-05-11, </t>
    </r>
    <r>
      <rPr>
        <b/>
        <sz val="11"/>
        <color theme="1"/>
        <rFont val="Calibri"/>
        <family val="2"/>
        <charset val="204"/>
        <scheme val="minor"/>
      </rPr>
      <t>Шалагин Владимир Федорович 1947-08-15, Быткова Людмила Кирилловна 1947-08-06, Епачинцева Елена Арсентьевна 1940-06-27, Матвеева Екатерина Викторовна 1989-09-25, Матвеева Ольга Викторовна 1992-01-04, Матвеева Светлана Иосифовна 1969-09-08, Лицкевич Ольга Васильевна 1934-01-01</t>
    </r>
  </si>
  <si>
    <t xml:space="preserve">Общая долевая собственность, 27.05.2024, Общая долевая собственность, 24.01.2024, Общая долевая собственность, 15.11.2023, Общая долевая собственность, 19.09.2023, Общая долевая собственность, 14.08.2023, Общая долевая собственность, 15.06.2023, Общая долевая собственность, 10.08.2022, Общая долевая собственность, 27.04.2022, Общая долевая собственность, 15.04.2022, Общая долевая собственность, 02.11.2018, Общая долевая собственность, 27.02.2018, Общая долевая собственность, 29.05.2017, Общая долевая собственность, 15.03.2017, Общая долевая собственность, 18.04.2016, Общая долевая собственность, 18.04.2016, Общая долевая собственность, 08.09.2015, Общая долевая собственность, 08.09.2015, Общая долевая собственность, 04.02.2014, Общая долевая собственность, 04.02.2014, Общая долевая собственность, 04.02.2014, Общая долевая собственность, 04.02.2014, Общая долевая собственность, 09.12.2013, Общая долевая собственность, 08.09.2013, Общая долевая собственность, 06.05.2013, Общая долевая собственность, 24.04.2013, Общая долевая собственность, 13.03.2013, Общая долевая собственность, 25.02.2013, Общая долевая собственность, 18.12.2012, Общая долевая собственность, 05.12.2012, Общая долевая собственность, 07.11.2012, Общая долевая собственность, 07.11.2012, Общая долевая собственность, 09.09.2012, Общая долевая собственность, 03.09.2012, Общая долевая собственность, 02.09.2012, Общая долевая собственность, 15.08.2012, Общая долевая собственность, 15.08.2012, Общая долевая собственность, 15.04.2012, Общая долевая собственность, 20.04.2011, Общая долевая собственность, 14.09.2010, Общая долевая собственность, 27.04.2009, Общая долевая собственность, 11.01.2007, Общая долевая собственность, 30.12.2003, Общая долевая собственность, 27.03.2003, Общая долевая собственность, 19.05.2002, Общая долевая собственность, 10.03.2002, Общая долевая собственность, 05.08.2001, Общая долевая собственность, 05.08.2001, Общая долевая собственность, 05.08.2001, Общая долевая собственность, 17.04.2001, </t>
  </si>
  <si>
    <t>42:01:0000000:458 от 24.10.2006</t>
  </si>
  <si>
    <t>Захарова Людмила Игнатьевна 1964-02-23, Кашко Галина Васильевна 1953-07-09, Муниципальное образование Беловский
муниципальный округ Кемеровской
области-Кузбасса, Самосюк Галина Петровна 1963-06-30, Бартасова Дарья Борисовна 2009-03-16, Макаров Сергей Николаевич 1972-06-26, Беловский муниципальный округ, Беловский муниципальный округ, Беловский муниципальный округ, Беловский муниципальный округ, Усупов Сергей Халатович 1972-07-06, Алексеев Анатолий Георгиевич 1978-05-17, Волосенков Владимир Витальевич 1966-06-28, Каргачакова Анна Афанасьевна 1954-05-05, Старцев Павел Иванович 1954-05-04, Андреева Татьяна Алексеевна 1950-12-25, Иванов Анатолий Егорович 1963-05-29, Иванов Виктор Егорович 1970-05-28, Иванченко Надежда Егоровна 1961-01-07, Конев Александр Семенович 1967-02-18, Борисенко Анна Ивановна 1926-03-19, Помозов Александр Федорович 1963-01-11, Трофимов Александр Игоревич 1993-02-10, Долгая Надежда Валентиновна 1958-02-20, Турзунов Геннадий Дмитриевич 1949-04-24, Васюкевич Людмила Дмитриевна 1968-06-03, Киршин Николай Евгеньевич 1967-12-15, Кудряшов Иван Дмитриевич 1928-06-15, Оснач Евдокия Николаевна 1935-03-04, Девятайкина Светлана Ивановна 1954-03-12, Борисенко Пелагея Устиновна 1939-10-03, Ахременко Людмила Яковлевна 1951-04-24, Кашко Алексей Павлович 1973-07-28, Свороб Нафиса Александровна 1960-12-10, Грибанов Борис Владимирович 1968-12-02, Чемонова Анисья Дмитриевна 1945-12-01, Веников Николай Александрович 1961-12-09, Борисенко Анна Ивановна 1926-03-19, Борисенко Анна Ивановна 1926-03-19, Белова Татьяна Николаевна 1955-03-07, Кулагин Анатолий Васильевич 1963-07-01, Кулагин Анатолий Васильевич 1963-07-01, Лейбутина Татьяна Павловна 1934-06-25, Тыдыкова Надежда Васильевна 1977-01-28, Максимова Ефросинья Алексеевна 1936-05-21, Шеповаленко Валентина Михайловна 1952-11-13, Егорова Екатерина Михайловна 1982-08-25, Борило Анна Анисимовна 1932-05-21</t>
  </si>
  <si>
    <t>Общая долевая собственность, 27.06.2024, Общая долевая собственность, 01.04.2024, Общая долевая собственность, 09.02.2024, Общая долевая собственность, 28.11.2023, Общая долевая собственность, 11.07.2023, Общая долевая собственность, 11.01.2023, Общая долевая собственность, 03.10.2022, Общая долевая собственность, 23.08.2022, Общая долевая собственность, 23.08.2022, Общая долевая собственность, 05.08.2022, Общая долевая собственность, 23.06.2022, Общая долевая собственность, 28.03.2022, Общая долевая собственность, 05.03.2022, Общая долевая собственность, 23.04.2020, Общая долевая собственность, 12.08.2019, Общая долевая собственность, 12.03.2018, Общая долевая собственность, 23.06.2016, Общая долевая собственность, 23.06.2016, Общая долевая собственность, 23.06.2016, Общая долевая собственность, 07.06.2016, Общая долевая собственность, 10.06.2014, Общая долевая собственность, 23.02.2014, Общая долевая собственность, 05.02.2014, Общая долевая собственность, 20.01.2014, Общая долевая собственность, 29.08.2013, Общая долевая собственность, 17.06.2013, Общая долевая собственность, 12.06.2013, Общая долевая собственность, 30.01.2013, Общая долевая собственность, 27.12.2012, Общая долевая собственность, 24.12.2012, Общая долевая собственность, 07.11.2012, Общая долевая собственность, 04.10.2012, Общая долевая собственность, 29.12.2011, Общая долевая собственность, 27.12.2011, Общая долевая собственность, 09.03.2010, Общая долевая собственность, 07.07.2009, Общая долевая собственность, 11.02.2009, Общая долевая собственность, 20.11.2007, Общая долевая собственность, 14.08.2007, Общая долевая собственность, 26.02.2007, Общая долевая собственность, 18.11.2004, Общая долевая собственность, 18.11.2004, Общая долевая собственность, 23.07.2003, Общая долевая собственность, 17.04.2002, Общая долевая собственность, 19.03.2001, Общая долевая собственность, 20.08.2000, Общая долевая собственность, 20.08.2000, Общая долевая собственность, 07.02.2000</t>
  </si>
  <si>
    <t>42:01:0000000:430 от 02.08.2006</t>
  </si>
  <si>
    <t>Савельев Андрей Викторович 1988-08-14, Ермаков Олег Олегович 1993-09-27, Агеева Дарья Дмитриевна 2014-12-15, Пещеренкова Елена Геннадьевна 1971-05-12, Баталова Людмила Максимовна 1950-02-23, Прибе Екатерина Сергеевна 1998-10-16, Общество с ограниченной ответственностью
"СЕЛЬСКОХОЗЯЙСТВЕННОЕ ПРЕДПРИЯТИЕ ГЕФЕСТ"
4223045570, 1074223003865, Общество с ограниченной ответственностью
"Сельскохозяйственное предприятие Гефест"
4223045570, 1074223003865, ООО "Сельскохозяйственное предприятие
Гефест" 4223045570, 1074223003865, Спасенникова Ирина Владимировна 1972-02-01, Ермаков Сергей Петрович 1968-02-01, ООО "Сельскохозяйственное предприятие
Гефест" 4231001665, 1024200541584, Фатьянов Валерий Владимирович 1963-06-28, Общество с ограниченной отвественность
"СЕЛЬСКОХОЗЯЙСТВЕННОЕ ПРЕДПРИЯТИЕ ГЕФЕСТ"
4223045570, 1074223003865, Общество с ограниченной отвественность
"СЕЛЬСКОХОЗЯЙСТВЕННОЕ ПРЕДПРИЯТИЕ ГЕФЕСТ"
4223045570, 1074223003865, Общество с ограниченной отвественность
"СЕЛЬСКОХОЗЯЙСТВЕННОЕ ПРЕДПРИЯТИЕ ГЕФЕСТ"
4223045570, 1074223003865, Барсукова Алеся Геннадьевна 1990-11-15, ООО "СП ГЕФЕСТ" 4223045570, 1074223003865, Общество с ограниченной ответственностью
"Сельскохозяйственное предприятие Гефест"
4223045570, 1074223003865, Попова Любовь Алексеевна 1987-12-11, Ярина Лариса Николаевна 1963-02-13, Щепкова Любовь Андреевна 1959-06-11, Устюжанина Галина Алексеевна 1989-03-20, Попова Любовь Алексеевна 1987-12-11, Чадайкин Андрей Терентьевич 1956-11-07, Карачкина Нина Анатольевна 1986-08-21, Мясина Любовь Леонидовна 1963-03-04, Петякшев Сергей Валерьевич 1972-08-09, Логинова Марина Сергеевна 1964-08-19, Кравцова Екатерина Ивановна 1961-06-06, Старцева Тамара Ивановна 1968-11-11, Карачкина Нина Анатольевна 1986-08-21, Климова Надежда Васильевна 1955-12-08, Лисникова Светлана Геннадьевна 1972-06-01, Мальцева Таисья Яковлевна 1933-11-20, Мальцева Таисья Яковлевна 1933-11-20, Ватолин Александр Николаевич 1972-01-23, Абрамова Наталья Васильевна 1973-03-17, Макарова Надежда Николаевна 1966-03-08, Макарова Надежда Николаевна 1966-03-08, Суслова Валентина Никифоровна 1958-10-21, Качкина Ольга Егоровна 1951-09-09, Охотникова Надежда Геннадьевна 1974-05-01, Рыбкина Наталья Александровна 1960-08-12, Егорова Людмила Васильевна 1957-01-07, Цыганова Светлана Вячеславовна 1972-03-19, Вечкутов Сергей Александрович 1965-08-16, Ермаков Иван Афанасьевич 1965-07-20, Шепелева Галина Анатольевна 1964-04-02, Матлахов Владимир Алексеевич 1951-08-15, Матлахова Татьяна Михайловна 1958-05-29, Черепанова Надежда Александровна 1982-05-19, Черепанова Надежда Александровна 1982-05-19, Алексеева Наталья Николаевна 1969-12-14, Климова Надежда Васильевна 1955-12-08, Климов Сергей Николаевич 1960-09-03, Ефремова Валентина Васильевна 1931-02-28, Бузиян Татьяна Васильевна 1962-08-10, Ермаков Олег Владимирович 1967-01-10, Ермакова Марина Михайловна 1971-08-16, Ефремова Валентина Васильевна 1931-02-28, Лесникова Нина Васильевна 1944-01-01, Габов Виталий Викторович 1976-06-10, Щепков Евгений Михайлович 1970-06-03, Гусева Елена Николаевна 1972-01-28, Лучкин Василий Кириллович 1936-01-21, Новиков Иван Семенович 1967-06-11, Лонягина Клавдия Петровна 1930-01-13, Носенко Людмила Алексеевна 1982-11-10, Качкин Юрий Алексеевич 1947-02-22, Бухарина Татьяна Алексеевна 1960-02-01, Вяльмискин Геннадий Алексеевич 1952-11-20, Хуголь Наталья Александровна 1988-05-13, Ломакина Светлана Николаевна 1966-04-19, Федоренко Надежда Васильевна 1958-10-08, Генке Эдвин Гербертович 1948-12-20, Мастихина Валентина Васильевна 1933-10-10, Ермаков Валерий Петрович 1965-11-07, Аредакова Раиса Сергеевна 1937-01-15, Карачкина Нина Анатольевна 1986-08-21, Бочкарев Сергей Иванович 1962-05-17, Князькова Нина Николаевна 1957-08-19, Трошева Мария Степановна 1926-06-26, Трошев Николай Васильевич 1958-10-12, Литвинова Татьяна Егоровна 1952-09-04</t>
  </si>
  <si>
    <t>Общая долевая собственность, 21.01.2025, Общая долевая собственность, 18.11.2024, Общая долевая собственность, 09.10.2024, Общая долевая собственность, 12.08.2024, Общая долевая собственность, 22.07.2024, Общая долевая собственность, 07.02.2024, Общая долевая собственность, 11.12.2023, Общая долевая собственность, 24.10.2023, Общая долевая собственность, 16.01.2023, Общая долевая собственность, 16.08.2022, Общая долевая собственность, 02.08.2022, Общая долевая собственность, 21.06.2022, Общая долевая собственность, 07.06.2022, Общая долевая собственность, 06.05.2022, Общая долевая собственность, 06.05.2022, Общая долевая собственность, 05.05.2022, Общая долевая собственность, 01.04.2022, Общая долевая собственность, 11.01.2022, Общая долевая собственность, 27.08.2021, Общая долевая собственность, 19.07.2021, Общая долевая собственность, 26.11.2020, Общая долевая собственность, 17.02.2020, Общая долевая собственность, 17.12.2019, Общая долевая собственность, 17.12.2019, Общая долевая собственность, 01.10.2018, Общая долевая собственность, 10.07.2018,  Общая долевая собственность, 08.11.2017, Общая долевая собственность, 29.03.2017, Общая долевая собственность, 19.10.2016, Общая долевая собственность, 01.08.2016, Общая долевая собственность, 07.06.2016, Общая долевая собственность, 19.05.2016, Общая долевая собственность, 11.05.2016, Общая долевая собственность, 23.10.2014, Общая долевая собственность, 27.08.2014, Общая долевая собственность, 27.08.2014, Общая долевая собственность, 23.07.2014, Общая долевая собственность, 02.06.2014, Общая долевая собственность, 25.03.2014, Общая долевая собственность, 25.03.2014,Общая долевая собственность, 18.09.2013, Общая долевая собственность, 01.09.2013, Общая долевая собственность, 18.08.2013, Общая долевая собственность, 01.07.2013, Общая долевая собственность, 19.03.2013, Общая долевая собственность, 23.12.2012, Общая долевая собственность, 06.12.2012, Общая долевая собственность, 20.09.2012, Общая долевая собственность, 09.09.2012, Общая долевая собственность, 18.07.2012, Общая долевая собственность, 18.07.2012, Общая долевая собственность, 04.07.2012, Общая долевая собственность, 04.07.2012, Общая долевая собственность, 02.07.2012, Общая долевая собственность, 20.06.2012, Общая долевая собственность, 18.06.2012, Общая долевая собственность, 07.06.2012, Общая долевая собственность, 16.05.2012, Общая долевая собственность, 14.05.2012, Общая долевая собственность, 11.05.2012, Общая долевая собственность, 04.05.2012, Общая долевая собственность, 03.05.2012, Общая долевая собственность, 17.04.2012, Общая долевая собственность, 04.04.2012, Общая долевая собственность, 02.03.2012, Общая долевая собственность, 17.01.2012, Общая долевая собственность, 18.05.2011, Общая долевая собственность, 28.09.2010, Общая долевая собственность, 08.09.2010, Общая долевая собственность, 02.09.2010, Общая долевая собственность, 26.04.2010, Общая долевая собственность, 26.04.2010, Общая долевая собственность, 02.04.2010, Общая долевая собственность, 02.04.2010, Общая долевая собственность, 25.10.2009, Общая долевая собственность, 09.07.2009, Общая долевая собственность, 05.04.2009, Общая долевая собственность, 24.04.2008, Общая долевая собственность, 27.06.2004, Общая долевая собственность, 10.03.2004, Общая долевая собственность, 06.08.2001, Общая долевая собственность, 21.06.2001, Общая долевая собственность, 29.06.2000, Общая долевая собственность, 29.06.2000, Общая долевая собственность, 27.02.2000</t>
  </si>
  <si>
    <t>42:01:0000000:388 от 12.04.2004</t>
  </si>
  <si>
    <t>Чебелькова Марина Макаровна 1972-10-24, Чебелькова Марина Макаровна 1972-10-24, Чебельков Александр Владимирович 1992-06-17, Беловский муниципальный округ, Караваева Татьяна Алексеевна 1962-02-01, Тыдыков Александр Филиппович 1981-06-06, Манина Надежда Семеновна 1959-07-18, Тыдыков Александр Филиппович 1981-06-06, Тыдыков Игорь Филиппович 1983-04-16, Баксарина Ольга Николаевна 1986-11-24, Баксарин Вадим Николаевич 1990-02-21, Баксарина Анна Васильевна 1962-01-02, Султангулова Прасковья Семеновна 1957-01-04, Бараева Нина Сергеевна 1954-02-24, Тодышев Василий Макарович 1969-07-29, Шадеева Ольга Иосифовна 1979-10-09, Шадеева Ольга Иосифовна 1979-10-09, Шадеева Ольга Иосифовна 1979-10-09, Шадеева Ольга Иосифовна 1979-10-09, Якушева Раиса Федоровна 1958-06-14, Актешев Сергей Владимирович 1973-10-19, Менькин Николай Петрович 1967-02-04, Баксарина Надежда Каримовна 1960-04-08, Баксарина Надежда Каримовна 1960-04-08, Чебелькова Нина Ивановна 1957-08-10, Якучакова Надежда Ивановна 1933-01-01, Шадеев Сергей Семенович 1966-04-29, Волосков Юрий Васильевич 1990-01-10, Чебельков Михаил Иванович 1960-03-08, Чебелькова Нина Ивановна 1957-08-10</t>
  </si>
  <si>
    <r>
      <t>Общая долевая собственность, 03.06.2024, Общая долевая собственность, 03.06.2024, Общая долевая собственность, 19.09.2023, Общая долевая собственность, 05.04.2022, Общая долевая собственность, 08.09.2021, Общая долевая собственность, 19.06.2019, Общая долевая собственность, 15.03.2019, Общая долевая собственность, 09.07.2018, Общая долевая собственность, 05.07.2018, Общая долевая собственность, 20.12.2017, Общая долевая собственность, 20.12.2017, Общая долевая собственность, 20.12.2017, Общая долевая собственность, 12.07.2016, Общая долевая собственность, 07.05.2015, Общая долевая собственность, 11.12.2014, Общая долевая собственность, 22.06.2014, Общая долевая собственность, 22.06.2014, Общая долевая собственность, 22.06.2014, Общая долевая собственность, 22.06.2014, Общая долевая собственность, 22.09.2013, Общая долевая собственность, 12.05.2013, Общая долевая собственность, 25.04.2013, Общая долевая собственность, 20.11.2012</t>
    </r>
    <r>
      <rPr>
        <b/>
        <sz val="11"/>
        <color theme="1"/>
        <rFont val="Calibri"/>
        <family val="2"/>
        <charset val="204"/>
        <scheme val="minor"/>
      </rPr>
      <t>, Общая долевая собственность, 14.08.2012, Общая долевая собственность, 12.06.2012, Общая долевая собственность, 28.05.2012, Общая долевая собственность, 15.12.2009, Общая долевая собственность, 02.12.2008, Общая долевая собственность, 27.11.2003, Общая долевая собственность, 27.11.2003</t>
    </r>
  </si>
  <si>
    <t>42:01:0000000:1383 от 31.08.2022</t>
  </si>
  <si>
    <t>Собственность, 14.12.2022</t>
  </si>
  <si>
    <t>42:01:0000000:1409 от 05.07.2023</t>
  </si>
  <si>
    <t>НОВОБАЧАТСКОЕ ТЕРРИТОРИАЛЬНОЕ УПРАВЛЕНИЕ
АДМИНИСТРАЦИИ БЕЛОВСКОГО МУНИЦИПАЛЬНОГО
ОКРУГА 4212042970, 1214200018460
652650, КЕМЕРОВСКАЯ ОБЛАСТЬ - КУЗБАСС,
БЕЛОВСКИЙ М.Р-Н, НОВОБАЧАТСКОЕ С.П.,
НОВОБАЧАТЫ С., СОВЕТСКАЯ УЛ., Д. 6А</t>
  </si>
  <si>
    <t>42:01:0000000:1363 от 05.03.2022</t>
  </si>
  <si>
    <t>Чекашева Павлина Григорьевна 1939-04-11,
848000000643, Российская Федерация</t>
  </si>
  <si>
    <t>Договор аренды (субаренды)
Договор аренды земельного участка, 424,
2023-11-23</t>
  </si>
  <si>
    <t>42:01:0000000:1362 от 05.03.2022</t>
  </si>
  <si>
    <t>Рябикова Светлана Алексеевна 1982-05-17,
гор. Кемерово, 848000000643, Российская
Федерация</t>
  </si>
  <si>
    <t>Договор аренды (субаренды)
Договор аренды земельного участка, 372,
2023-04-19</t>
  </si>
  <si>
    <t>42:01:0000000:1360 от 05.03.2022</t>
  </si>
  <si>
    <t>42:01:0000000:1358 от 05.03.2022</t>
  </si>
  <si>
    <t>42:01:0000000:1357 от 05.03.2022</t>
  </si>
  <si>
    <t>42:01:0000000:1356 от 05.03.2022</t>
  </si>
  <si>
    <t>42:01:0000000:1355 от 05.03.2022</t>
  </si>
  <si>
    <t>42:01:0000000:1348 от 13.12.2021</t>
  </si>
  <si>
    <t>Общество с ограниченной ответственностью
"Птицефабрика Инская" 4202020053,
1024200552628</t>
  </si>
  <si>
    <t>Договор аренды (субаренды)
Договор аренды земель сельскохозяйственного
назначения, 706, 2022-04-13</t>
  </si>
  <si>
    <t>42:01:0000000:1334 от 12.01.2021</t>
  </si>
  <si>
    <t>Неживилов Александр Николаевич 1978-10-01</t>
  </si>
  <si>
    <t>Договор аренды (субаренды)
Договор аренды земельного участка, 792-ОА,
2024-08-19</t>
  </si>
  <si>
    <t>42:01:0000000:1211 от 13.05.2020</t>
  </si>
  <si>
    <t>Договор аренды (субаренды) Договор аренды земельного участка, 1171, 2022-10-12</t>
  </si>
  <si>
    <t>МУНИЦИПАЛЬНОЕ БЮДЖЕТНОЕ ДОШКОЛЬНОЕ
ОБРАЗОВАТЕЛЬНОЕ УЧРЕЖДЕНИЕ "НОВОБАЧАТСКИЙ
ДЕТСКИЙ САД ОБЩЕРАЗВИВАЮЩЕГО ВИДА"
4231005483, 1024200542134</t>
  </si>
  <si>
    <t>Общество с ограниченной отвественность
"СЕЛЬСКОХОЗЯЙСТВЕННОЕ ПРЕДПРИЯТИЕ ГЕФЕСТ"
4223045570, 1074223003865, Усупов Сергей Халатович 1972-07-06, Респ.
Армения гор. Калинино, 848000000643,
Российская Федерация, Беловский муниципальный округ, Беловский муниципальный округ, Новобачатское сельское поселение Беловского
района Кемеровской области, Оснач Наталья Петровна 1963-03-15,
, Долгая Надежда Валентиновна 1958-02-20,  Лейбутина Галина Ивановна 1949-04-14, Тимошенко Елена Михайловна 1929-01-01, Садовская Анна Григорьевна 1922-09-19, Барабанов Сергей Николаевич 1958-09-25, Общество с ограниченной ответственностью
"Бережок" 4231004151</t>
  </si>
  <si>
    <t>муниципальное бюджетное общеобразовательное
учреждение "Евтинская основная
общеобразовательная школа" 4231004680, 1024200542410</t>
  </si>
  <si>
    <t>Муниципальное бюджетное дошкольное
образовательное учреждение "Новокараканский
детский сад общеразвивающего вида"
4202017572, 1024200545820</t>
  </si>
  <si>
    <t>ЕВТИНСКОЕ ТЕРРИТОРИАЛЬНОЕ УПРАВЛЕНИЕ
АДМИНИСТРАЦИИ БЕЛОВСКОГО МУНИЦИПАЛЬНОГО
ОКРУГА, 4212042948, 1214200018317</t>
  </si>
  <si>
    <t>Администарция Евтиского сельского поселения,
4202046936, 1134202001548
Кемеровская область, Беловский р-н,
с.Евтино, ул.Советская, д.13</t>
  </si>
  <si>
    <t>ООО"Сельскохозяйственное предприятие Гефест"
4223045570, 1074223003865</t>
  </si>
  <si>
    <t>АКЦИОНЕРНОЕ ОБЩЕСТВО "УГОЛЬНАЯ КОМПАНИЯ
"КУЗБАССРАЗРЕЗУГОЛЬ" 4205049090,
1034205040935
650054, КЕМЕРОВСКАЯ ОБЛАСТЬ - КУЗБАСС,
КЕМЕРОВО Г, ПИОНЕРСКИЙ Б-Р, ЗД. 4А</t>
  </si>
  <si>
    <t>Акционерное общество "Угольная компания
"Кузбассразрезуголь" 4205049090,
1034205040935</t>
  </si>
  <si>
    <t>Акционерное общество "Угольная Компания
"Кузбассразрезуголь" 4205049090,
1034205040935</t>
  </si>
  <si>
    <t>АКЦИОНЕРНОЕ ОБЩЕСТВО "УГОЛЬНАЯ КОМПАНИЯ
"КУЗБАССРАЗРЕЗУГОЛЬ" 4205049090,
1034205040935</t>
  </si>
  <si>
    <t>МУНИЦИПАЛЬНОЕ БЮДЖЕТНОЕ ОБЩЕОБРАЗОВАТЕЛЬНОЕ
УЧРЕЖДЕНИЕ "ПЕРМЯКОВСКАЯ СРЕДНЯЯ
ОБЩЕОБРАЗОВАТЕЛЬНАЯ ШКОЛА" 4231004698,
1024200546677</t>
  </si>
  <si>
    <t>Общество с ограниченной ответственностью
"Разрез Пермяковский" 4231003020,
1024200540561</t>
  </si>
  <si>
    <r>
      <t>Постоянное (бессрочное)
пользование</t>
    </r>
    <r>
      <rPr>
        <b/>
        <sz val="11"/>
        <color theme="1"/>
        <rFont val="Calibri"/>
        <family val="2"/>
        <charset val="204"/>
        <scheme val="minor"/>
      </rPr>
      <t xml:space="preserve">, </t>
    </r>
    <r>
      <rPr>
        <sz val="11"/>
        <color theme="1"/>
        <rFont val="Calibri"/>
        <family val="2"/>
        <charset val="204"/>
        <scheme val="minor"/>
      </rPr>
      <t>08.08.2019</t>
    </r>
  </si>
  <si>
    <t>Муниципальное автономное учреждение
"Физкультурно-оздоровительный ресурсный
центр" 4202007486, 1024200546875</t>
  </si>
  <si>
    <t>МУНИЦИПАЛЬНОЕ БЮДЖЕТНОЕ ОБЩЕОБРАЗОВАТЕЛЬНОЕ
УЧРЕЖДЕНИЕ "МЕНЧЕРЕПСКАЯ СРЕДНЯЯ
ОБЩЕОБРАЗОВАТЕЛЬНАЯ ШКОЛА" 4231004659,
1024200546985</t>
  </si>
  <si>
    <t>Муниципальное бюджетное общеобразовательное
учреждение "Ивановская средняя
общеобразовательная школа" 4231004867,
1024200548008</t>
  </si>
  <si>
    <t>Муниципальное бюджетное учреждение
"Спортивная школа Беловского муниципального
района" 4202034031, 1084202000739
652678, Кемеровская область, Беловский
район, с.Сидоренково, ул.Молодежная, д.36</t>
  </si>
  <si>
    <t>Муниципальное бюджетное учреждение
"Историко-этнографический музей "Чолкой"
4202042716, 1114202003706</t>
  </si>
  <si>
    <t>Муниципальное бюджетное общеобразовательное
учреждение "Бековская основная
общеобразовательная школа" 4202040010,
1104202001640</t>
  </si>
  <si>
    <t>МУНИЦИПАЛЬНОЕ БЮДЖЕТНОЕ ОБЩЕОБРАЗОВАТЕЛЬНОЕ
УЧРЕЖДЕНИЕ "СНЕЖИНСКАЯ ОСНОВНАЯ
ОБЩЕОБРАЗОВАТЕЛЬНАЯ ШКОЛА" 4212043740,
1224200008670
Кемеровская область, Беловский р-н,
пос.Снежинский, ул.Советская, д.12</t>
  </si>
  <si>
    <t>32501000.1.1.325.</t>
  </si>
  <si>
    <t>Собственность, 08.07.2025</t>
  </si>
  <si>
    <t>42:01:0115003:239 от 02.05.2012</t>
  </si>
  <si>
    <t>42:01:0115003:239-42/086/2025-4</t>
  </si>
  <si>
    <t>площадь: 864400+/-8135 кв.м.</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</si>
</sst>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_-;\-* #,##0.00\ _₽_-;_-* &quot;-&quot;??\ _₽_-;_-@_-"/>
  </numFmts>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color rgb="FF000000"/>
      <name val="Calibri"/>
      <family val="2"/>
      <charset val="204"/>
    </font>
    <font>
      <b/>
      <sz val="11"/>
      <color theme="1"/>
      <name val="Calibri"/>
      <family val="2"/>
      <scheme val="minor"/>
    </font>
    <font>
      <b/>
      <sz val="14"/>
      <color theme="1"/>
      <name val="Times New Roman"/>
      <family val="1"/>
      <charset val="204"/>
    </font>
    <font>
      <b/>
      <sz val="14"/>
      <color theme="1"/>
      <name val="Arial Narrow"/>
      <family val="2"/>
      <charset val="204"/>
    </font>
    <font>
      <sz val="11"/>
      <color rgb="FF000000"/>
      <name val="Arial"/>
      <family val="2"/>
      <charset val="204"/>
    </font>
    <font>
      <b/>
      <sz val="11"/>
      <color theme="1"/>
      <name val="Times New Roman"/>
      <family val="1"/>
      <charset val="204"/>
    </font>
    <font>
      <sz val="11"/>
      <color rgb="FF3D3D3D"/>
      <name val="Arial"/>
      <family val="2"/>
      <charset val="204"/>
    </font>
    <font>
      <sz val="10"/>
      <color rgb="FF000000"/>
      <name val="Calibri"/>
      <family val="2"/>
      <charset val="204"/>
      <scheme val="minor"/>
    </font>
    <font>
      <sz val="11"/>
      <color rgb="FF000000"/>
      <name val="Calibri"/>
      <family val="2"/>
      <charset val="204"/>
      <scheme val="minor"/>
    </font>
    <font>
      <b/>
      <sz val="22"/>
      <color theme="1"/>
      <name val="Arial Narrow"/>
      <family val="2"/>
      <charset val="204"/>
    </font>
    <font>
      <b/>
      <sz val="11"/>
      <color theme="1"/>
      <name val="Calibri"/>
      <family val="2"/>
      <charset val="204"/>
      <scheme val="minor"/>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8"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5" fillId="0" borderId="0"/>
    <xf numFmtId="0" fontId="6" fillId="0" borderId="0"/>
    <xf numFmtId="164" fontId="5" fillId="0" borderId="0" applyFont="0" applyFill="0" applyBorder="0" applyAlignment="0" applyProtection="0"/>
    <xf numFmtId="0" fontId="7" fillId="0" borderId="0"/>
  </cellStyleXfs>
  <cellXfs count="81">
    <xf numFmtId="0" fontId="0" fillId="0" borderId="0" xfId="0"/>
    <xf numFmtId="0" fontId="0" fillId="0" borderId="0" xfId="0" applyAlignment="1">
      <alignment horizontal="center" vertical="top" wrapText="1"/>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9" fillId="2" borderId="3" xfId="0" applyFont="1" applyFill="1" applyBorder="1" applyAlignment="1">
      <alignment horizontal="center" vertical="center" wrapText="1"/>
    </xf>
    <xf numFmtId="0" fontId="0" fillId="0" borderId="1" xfId="0" applyBorder="1" applyAlignment="1">
      <alignment horizontal="center" vertical="center"/>
    </xf>
    <xf numFmtId="14" fontId="0" fillId="0" borderId="6" xfId="0" applyNumberFormat="1" applyBorder="1" applyAlignment="1">
      <alignment horizontal="center" vertical="center"/>
    </xf>
    <xf numFmtId="0" fontId="0" fillId="0" borderId="6" xfId="0" applyBorder="1" applyAlignment="1">
      <alignment horizontal="center" vertical="center"/>
    </xf>
    <xf numFmtId="49" fontId="9" fillId="2" borderId="2" xfId="0" applyNumberFormat="1" applyFont="1" applyFill="1" applyBorder="1" applyAlignment="1">
      <alignment horizontal="center" vertical="center" wrapText="1"/>
    </xf>
    <xf numFmtId="0" fontId="0" fillId="0" borderId="1" xfId="0" applyBorder="1" applyAlignment="1">
      <alignment horizontal="center" wrapText="1"/>
    </xf>
    <xf numFmtId="0" fontId="0" fillId="0" borderId="6" xfId="0" applyBorder="1" applyAlignment="1">
      <alignment horizontal="center" wrapText="1"/>
    </xf>
    <xf numFmtId="0" fontId="0" fillId="0" borderId="6" xfId="0" applyBorder="1" applyAlignment="1">
      <alignment horizontal="center" vertical="top" wrapText="1"/>
    </xf>
    <xf numFmtId="0" fontId="0" fillId="0" borderId="0" xfId="0" applyAlignment="1">
      <alignment horizontal="center" wrapText="1"/>
    </xf>
    <xf numFmtId="1" fontId="0" fillId="0" borderId="1" xfId="0" applyNumberFormat="1" applyBorder="1" applyAlignment="1">
      <alignment horizontal="center" wrapText="1"/>
    </xf>
    <xf numFmtId="1" fontId="0" fillId="0" borderId="6" xfId="0" applyNumberFormat="1" applyBorder="1" applyAlignment="1">
      <alignment horizontal="center" wrapText="1"/>
    </xf>
    <xf numFmtId="1" fontId="0" fillId="0" borderId="6" xfId="0" applyNumberFormat="1" applyBorder="1" applyAlignment="1">
      <alignment horizontal="center"/>
    </xf>
    <xf numFmtId="1" fontId="4" fillId="0" borderId="6" xfId="0" applyNumberFormat="1" applyFont="1" applyBorder="1" applyAlignment="1">
      <alignment horizontal="center" wrapText="1"/>
    </xf>
    <xf numFmtId="14" fontId="0" fillId="0" borderId="1" xfId="0" applyNumberFormat="1" applyBorder="1" applyAlignment="1">
      <alignment horizontal="center"/>
    </xf>
    <xf numFmtId="14" fontId="0" fillId="0" borderId="6" xfId="0" applyNumberFormat="1" applyBorder="1" applyAlignment="1">
      <alignment horizontal="center"/>
    </xf>
    <xf numFmtId="14" fontId="0" fillId="0" borderId="6" xfId="0" applyNumberFormat="1" applyBorder="1" applyAlignment="1">
      <alignment horizontal="center" wrapText="1"/>
    </xf>
    <xf numFmtId="1" fontId="0" fillId="0" borderId="1" xfId="0" applyNumberFormat="1" applyBorder="1" applyAlignment="1">
      <alignment horizontal="center"/>
    </xf>
    <xf numFmtId="0" fontId="0" fillId="0" borderId="0" xfId="0" applyAlignment="1">
      <alignment wrapText="1"/>
    </xf>
    <xf numFmtId="0" fontId="4" fillId="0" borderId="6" xfId="0" applyFont="1" applyBorder="1" applyAlignment="1">
      <alignment horizontal="center" wrapText="1"/>
    </xf>
    <xf numFmtId="49" fontId="0" fillId="0" borderId="4" xfId="0" applyNumberFormat="1" applyBorder="1" applyAlignment="1">
      <alignment horizontal="center" vertical="center"/>
    </xf>
    <xf numFmtId="0" fontId="9" fillId="2" borderId="3" xfId="0" applyFont="1" applyFill="1" applyBorder="1" applyAlignment="1">
      <alignment horizont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14" fontId="9" fillId="2" borderId="3" xfId="0" applyNumberFormat="1" applyFont="1" applyFill="1" applyBorder="1" applyAlignment="1">
      <alignment horizontal="center" wrapText="1"/>
    </xf>
    <xf numFmtId="0" fontId="12" fillId="2" borderId="3" xfId="0" applyFont="1" applyFill="1" applyBorder="1" applyAlignment="1">
      <alignment horizontal="center" vertical="center" wrapText="1"/>
    </xf>
    <xf numFmtId="0" fontId="0" fillId="4" borderId="1" xfId="0" applyFill="1" applyBorder="1" applyAlignment="1">
      <alignment horizontal="center" wrapText="1"/>
    </xf>
    <xf numFmtId="14" fontId="0" fillId="4" borderId="1" xfId="0" applyNumberFormat="1" applyFill="1" applyBorder="1" applyAlignment="1">
      <alignment horizontal="center"/>
    </xf>
    <xf numFmtId="0" fontId="0" fillId="2" borderId="0" xfId="0" applyFont="1" applyFill="1" applyAlignment="1">
      <alignment horizontal="center" vertical="center" wrapText="1"/>
    </xf>
    <xf numFmtId="0" fontId="11"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top" wrapText="1"/>
    </xf>
    <xf numFmtId="0" fontId="0" fillId="2" borderId="6" xfId="0" applyFont="1" applyFill="1" applyBorder="1" applyAlignment="1">
      <alignment horizontal="center" vertical="center" wrapText="1"/>
    </xf>
    <xf numFmtId="0" fontId="0" fillId="0" borderId="0" xfId="0" applyAlignment="1">
      <alignment vertical="center"/>
    </xf>
    <xf numFmtId="0" fontId="0" fillId="0" borderId="5" xfId="0" applyBorder="1" applyAlignment="1">
      <alignment horizontal="center" vertical="center"/>
    </xf>
    <xf numFmtId="0" fontId="9" fillId="3" borderId="1" xfId="0" applyFont="1" applyFill="1" applyBorder="1" applyAlignment="1">
      <alignment horizontal="center"/>
    </xf>
    <xf numFmtId="0" fontId="8" fillId="3" borderId="1" xfId="0" applyFont="1" applyFill="1" applyBorder="1" applyAlignment="1">
      <alignment horizontal="center"/>
    </xf>
    <xf numFmtId="0" fontId="8" fillId="3" borderId="1" xfId="0" applyFont="1" applyFill="1" applyBorder="1" applyAlignment="1">
      <alignment horizontal="center" wrapText="1"/>
    </xf>
    <xf numFmtId="0" fontId="0" fillId="4" borderId="0" xfId="0" applyFill="1" applyAlignment="1">
      <alignment horizontal="center" vertical="center"/>
    </xf>
    <xf numFmtId="0" fontId="0" fillId="4" borderId="0" xfId="0" applyFill="1" applyAlignment="1">
      <alignment horizontal="center" vertical="center" wrapText="1"/>
    </xf>
    <xf numFmtId="0" fontId="8" fillId="4" borderId="1" xfId="0" applyFont="1" applyFill="1" applyBorder="1" applyAlignment="1">
      <alignment horizontal="center"/>
    </xf>
    <xf numFmtId="0" fontId="0" fillId="4" borderId="1" xfId="0" applyFill="1" applyBorder="1" applyAlignment="1">
      <alignment horizontal="center" vertical="center"/>
    </xf>
    <xf numFmtId="0" fontId="0" fillId="4" borderId="6" xfId="0" applyFill="1" applyBorder="1" applyAlignment="1">
      <alignment horizontal="center" vertical="center"/>
    </xf>
    <xf numFmtId="0" fontId="0" fillId="4" borderId="0" xfId="0" applyFont="1" applyFill="1" applyAlignment="1">
      <alignment horizontal="center" vertical="center"/>
    </xf>
    <xf numFmtId="0" fontId="0" fillId="4" borderId="0" xfId="0" applyFont="1" applyFill="1" applyAlignment="1">
      <alignment horizontal="center" vertical="center" wrapText="1"/>
    </xf>
    <xf numFmtId="0" fontId="13" fillId="4" borderId="1" xfId="0" applyFont="1" applyFill="1" applyBorder="1" applyAlignment="1">
      <alignment horizontal="center" vertical="center"/>
    </xf>
    <xf numFmtId="0" fontId="15" fillId="4" borderId="1" xfId="0" applyFont="1" applyFill="1" applyBorder="1" applyAlignment="1">
      <alignment horizontal="center" vertical="center"/>
    </xf>
    <xf numFmtId="0" fontId="14" fillId="4" borderId="1" xfId="0" applyFont="1" applyFill="1" applyBorder="1" applyAlignment="1">
      <alignment horizontal="center" vertical="center"/>
    </xf>
    <xf numFmtId="0" fontId="0" fillId="4" borderId="1" xfId="0" applyFont="1" applyFill="1" applyBorder="1" applyAlignment="1">
      <alignment horizontal="center" vertical="center"/>
    </xf>
    <xf numFmtId="0" fontId="0" fillId="4" borderId="6" xfId="0" applyFont="1" applyFill="1" applyBorder="1" applyAlignment="1">
      <alignment horizontal="center" vertical="center"/>
    </xf>
    <xf numFmtId="0" fontId="0" fillId="5" borderId="1" xfId="0" applyFill="1" applyBorder="1" applyAlignment="1">
      <alignment horizontal="center" vertical="center" wrapText="1"/>
    </xf>
    <xf numFmtId="0" fontId="0" fillId="5" borderId="6" xfId="0" applyFill="1" applyBorder="1" applyAlignment="1">
      <alignment horizontal="center" vertical="center" wrapText="1"/>
    </xf>
    <xf numFmtId="0" fontId="0" fillId="5" borderId="1" xfId="0" applyFill="1" applyBorder="1" applyAlignment="1">
      <alignment horizontal="center" wrapText="1" shrinkToFit="1"/>
    </xf>
    <xf numFmtId="0" fontId="0" fillId="5" borderId="1" xfId="0" applyFill="1" applyBorder="1" applyAlignment="1">
      <alignment horizontal="center" wrapText="1"/>
    </xf>
    <xf numFmtId="0" fontId="0" fillId="5" borderId="6" xfId="0" applyFill="1" applyBorder="1" applyAlignment="1">
      <alignment horizontal="center" wrapText="1"/>
    </xf>
    <xf numFmtId="0" fontId="0" fillId="5" borderId="6" xfId="0" applyFill="1" applyBorder="1" applyAlignment="1">
      <alignment horizontal="center" vertical="top" wrapText="1"/>
    </xf>
    <xf numFmtId="0" fontId="0" fillId="4" borderId="0" xfId="0" applyFill="1"/>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1" xfId="0" applyFill="1" applyBorder="1" applyAlignment="1">
      <alignment horizontal="center" vertical="center"/>
    </xf>
    <xf numFmtId="0" fontId="0" fillId="2" borderId="6" xfId="0" applyFill="1" applyBorder="1" applyAlignment="1">
      <alignment horizontal="center" wrapText="1"/>
    </xf>
    <xf numFmtId="0" fontId="0" fillId="2" borderId="6" xfId="0" applyFill="1" applyBorder="1" applyAlignment="1">
      <alignment horizontal="center" vertical="center" wrapText="1"/>
    </xf>
    <xf numFmtId="0" fontId="0" fillId="2" borderId="6" xfId="0" applyFont="1" applyFill="1" applyBorder="1" applyAlignment="1">
      <alignment horizontal="center" vertical="center"/>
    </xf>
    <xf numFmtId="1" fontId="0" fillId="2" borderId="6" xfId="0" applyNumberFormat="1" applyFill="1" applyBorder="1" applyAlignment="1">
      <alignment horizontal="center" wrapText="1"/>
    </xf>
    <xf numFmtId="14" fontId="0" fillId="2" borderId="6" xfId="0" applyNumberFormat="1" applyFill="1" applyBorder="1" applyAlignment="1">
      <alignment horizontal="center"/>
    </xf>
    <xf numFmtId="0" fontId="0" fillId="2" borderId="1" xfId="0" applyFont="1" applyFill="1" applyBorder="1" applyAlignment="1">
      <alignment horizontal="center" vertical="center" wrapText="1"/>
    </xf>
    <xf numFmtId="4" fontId="0" fillId="4" borderId="1" xfId="0" applyNumberFormat="1" applyFont="1" applyFill="1" applyBorder="1" applyAlignment="1">
      <alignment horizontal="center" vertical="center"/>
    </xf>
    <xf numFmtId="0" fontId="0" fillId="4" borderId="1" xfId="0" applyFill="1" applyBorder="1" applyAlignment="1">
      <alignment horizontal="center" vertical="center" wrapText="1"/>
    </xf>
    <xf numFmtId="0" fontId="0" fillId="4" borderId="6" xfId="0" applyFill="1" applyBorder="1" applyAlignment="1">
      <alignment horizontal="center" vertical="center" wrapText="1"/>
    </xf>
    <xf numFmtId="14" fontId="0" fillId="0" borderId="6" xfId="0" applyNumberFormat="1" applyBorder="1" applyAlignment="1">
      <alignment horizontal="center" vertical="center" wrapText="1"/>
    </xf>
    <xf numFmtId="0" fontId="3" fillId="0" borderId="6" xfId="0" applyFont="1" applyBorder="1" applyAlignment="1">
      <alignment horizontal="center" vertical="center" wrapText="1"/>
    </xf>
    <xf numFmtId="0" fontId="2" fillId="0" borderId="6" xfId="0" applyFont="1" applyBorder="1" applyAlignment="1">
      <alignment horizontal="center" vertical="center"/>
    </xf>
    <xf numFmtId="14" fontId="0" fillId="4" borderId="6" xfId="0" applyNumberFormat="1" applyFill="1" applyBorder="1" applyAlignment="1">
      <alignment horizontal="center" vertical="center" wrapText="1"/>
    </xf>
    <xf numFmtId="0" fontId="16" fillId="0" borderId="7" xfId="0" applyFont="1" applyBorder="1" applyAlignment="1">
      <alignment horizontal="center"/>
    </xf>
    <xf numFmtId="0" fontId="16" fillId="0" borderId="8" xfId="0" applyFont="1" applyBorder="1" applyAlignment="1">
      <alignment horizontal="center"/>
    </xf>
    <xf numFmtId="0" fontId="16" fillId="0" borderId="4" xfId="0" applyFont="1" applyBorder="1" applyAlignment="1">
      <alignment horizontal="center"/>
    </xf>
    <xf numFmtId="0" fontId="10" fillId="0" borderId="0" xfId="0" applyFont="1" applyBorder="1" applyAlignment="1">
      <alignment horizontal="center"/>
    </xf>
  </cellXfs>
  <cellStyles count="5">
    <cellStyle name="Обычный" xfId="0" builtinId="0"/>
    <cellStyle name="Обычный 2" xfId="1"/>
    <cellStyle name="Обычный 2 2" xfId="2"/>
    <cellStyle name="Обычный 2 2 2" xfId="4"/>
    <cellStyle name="Финансовый 2" xfId="3"/>
  </cellStyles>
  <dxfs count="24">
    <dxf>
      <alignment horizontal="center" vertical="bottom"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font>
      <fill>
        <patternFill>
          <fgColor indexed="64"/>
          <bgColor theme="9"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font>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fgColor indexed="64"/>
          <bgColor theme="0"/>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fgColor indexed="64"/>
          <bgColor theme="8"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strike val="0"/>
        <outline val="0"/>
        <shadow val="0"/>
        <u val="none"/>
        <vertAlign val="baseline"/>
        <sz val="14"/>
        <color theme="1"/>
        <name val="Times New Roman"/>
        <scheme val="none"/>
      </font>
      <fill>
        <patternFill patternType="solid">
          <fgColor indexed="64"/>
          <bgColor theme="9"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5" name="Таблица16" displayName="Таблица16" ref="A14:T38" totalsRowShown="0" headerRowDxfId="23" headerRowBorderDxfId="22" tableBorderDxfId="21" totalsRowBorderDxfId="20">
  <autoFilter ref="A14:T38"/>
  <tableColumns count="20">
    <tableColumn id="2" name="№ п/п" dataDxfId="19"/>
    <tableColumn id="3" name="Реестровый номер" dataDxfId="18"/>
    <tableColumn id="1" name="Наименование земельного участка" dataDxfId="17"/>
    <tableColumn id="10" name="ОКТМО" dataDxfId="16"/>
    <tableColumn id="4" name="Адрес (местоположение) земельного участка, с указанием кода ОКТМО_x000a_" dataDxfId="15"/>
    <tableColumn id="11" name="Адрес (местоположение) земельного участка, с указанием кода ОКТМО_x000a_2" dataDxfId="14">
      <calculatedColumnFormula>CONCATENATE(Таблица16[[#This Row],[Адрес (местоположение) земельного участка, с указанием кода ОКТМО
]],Таблица16[[#This Row],[ОКТМО]])</calculatedColumnFormula>
    </tableColumn>
    <tableColumn id="5" name="Кадастровый номер земельного участка (с датой присвоения)" dataDxfId="13"/>
    <tableColumn id="6" name="Сведения о правообладателе, (полное наименование юридического лица, включающее его организационно-правовую форму, или фамилию, имя и отчество (при наличии) физического лица, а также ИНН, КПП, ОГРН (для юридического лица), адрес в пределах места нахождения" dataDxfId="12"/>
    <tableColumn id="7" name="Вид вещного права, на основании которого правообладателю принадлежит земельный участок, с указанием реквизитов документов - оснований возникновения (прекращения) права собственности и иного вещного права, даты возникновения (прекращения) права собственнос" dataDxfId="11"/>
    <tableColumn id="8" name="Сведения об основных характеристиках земельного участка, в том числе: площадь, категория земель, вид разрешенного использования" dataDxfId="10">
      <calculatedColumnFormula>CONCATENATE(Таблица16[[#This Row],[Площадь]],Таблица16[[#This Row],[Категория земель]],Таблица16[[#This Row],[Вид разрешенного использования]])</calculatedColumnFormula>
    </tableColumn>
    <tableColumn id="9" name="Сведения о стоимости земельного участка" dataDxfId="9"/>
    <tableColumn id="12" name="Сведения о произведенном улучшении земельного участка" dataDxfId="8"/>
    <tableColumn id="13" name="Сведения об установленных в отношении земельного участка ограничениях (обременениях) с указанием наименования вида ограничений (обременений), основания и даты их возникновения и прекращения" dataDxfId="7"/>
    <tableColumn id="14" name="Сведения о лице, в пользу которого установлены ограничения (обременения), включая полное наименование юридического лица, включающее его организационно-правовую форму, или фамилию, имя и отчество (при наличии) физического лица, а также ИНН, КПП, ОГРН (для " dataDxfId="6"/>
    <tableColumn id="17" name="Иные сведения (при необходимости)" dataDxfId="5"/>
    <tableColumn id="15" name="Площадь" dataDxfId="4"/>
    <tableColumn id="22" name="Категория земель" dataDxfId="3"/>
    <tableColumn id="21" name="Вид разрешенного использования" dataDxfId="2"/>
    <tableColumn id="19" name="17. № регистрации права муниципальной собственности                             " dataDxfId="1"/>
    <tableColumn id="20" name="18. Дата регистрации муниципальной собственности"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D339"/>
  <sheetViews>
    <sheetView tabSelected="1" topLeftCell="A335" zoomScale="50" zoomScaleNormal="50" workbookViewId="0">
      <selection activeCell="H356" sqref="H356"/>
    </sheetView>
  </sheetViews>
  <sheetFormatPr defaultRowHeight="14.4" x14ac:dyDescent="0.3"/>
  <cols>
    <col min="1" max="1" width="9.6640625" style="4" customWidth="1"/>
    <col min="2" max="2" width="27.44140625" style="4" customWidth="1"/>
    <col min="3" max="3" width="25" style="4" customWidth="1"/>
    <col min="4" max="4" width="25.77734375" style="4" hidden="1" customWidth="1"/>
    <col min="5" max="5" width="27.44140625" hidden="1" customWidth="1"/>
    <col min="6" max="6" width="27.5546875" customWidth="1"/>
    <col min="7" max="7" width="23.88671875" style="42" customWidth="1"/>
    <col min="8" max="9" width="25.33203125" style="4" customWidth="1"/>
    <col min="10" max="10" width="29.33203125" style="3" customWidth="1"/>
    <col min="11" max="11" width="25.33203125" style="47" customWidth="1"/>
    <col min="12" max="14" width="25.33203125" style="4" customWidth="1"/>
    <col min="15" max="15" width="30.21875" style="4" customWidth="1"/>
    <col min="16" max="16" width="30.21875" style="4" hidden="1" customWidth="1"/>
    <col min="17" max="17" width="30.21875" style="32" hidden="1" customWidth="1"/>
    <col min="18" max="18" width="30.21875" style="2" customWidth="1"/>
    <col min="19" max="19" width="22" style="2" customWidth="1"/>
    <col min="20" max="20" width="19.6640625" style="2" customWidth="1"/>
    <col min="21" max="21" width="23.109375" customWidth="1"/>
    <col min="22" max="22" width="29.6640625" customWidth="1"/>
  </cols>
  <sheetData>
    <row r="1" spans="1:342" ht="33.6" customHeight="1" x14ac:dyDescent="0.3"/>
    <row r="2" spans="1:342" ht="52.8" customHeight="1" x14ac:dyDescent="0.5">
      <c r="A2" s="77" t="s">
        <v>483</v>
      </c>
      <c r="B2" s="78"/>
      <c r="C2" s="78"/>
      <c r="D2" s="78"/>
      <c r="E2" s="78"/>
      <c r="F2" s="78"/>
      <c r="G2" s="78"/>
      <c r="H2" s="78"/>
      <c r="I2" s="78"/>
      <c r="J2" s="78"/>
      <c r="K2" s="78"/>
      <c r="L2" s="78"/>
      <c r="M2" s="78"/>
      <c r="N2" s="78"/>
      <c r="O2" s="78"/>
      <c r="P2" s="78"/>
      <c r="Q2" s="78"/>
      <c r="R2" s="78"/>
      <c r="S2" s="78"/>
      <c r="T2" s="79"/>
    </row>
    <row r="3" spans="1:342" ht="51.6" customHeight="1" x14ac:dyDescent="0.5">
      <c r="A3" s="77" t="s">
        <v>484</v>
      </c>
      <c r="B3" s="78"/>
      <c r="C3" s="78"/>
      <c r="D3" s="78"/>
      <c r="E3" s="78"/>
      <c r="F3" s="78"/>
      <c r="G3" s="78"/>
      <c r="H3" s="78"/>
      <c r="I3" s="78"/>
      <c r="J3" s="78"/>
      <c r="K3" s="78"/>
      <c r="L3" s="78"/>
      <c r="M3" s="78"/>
      <c r="N3" s="78"/>
      <c r="O3" s="78"/>
      <c r="P3" s="78"/>
      <c r="Q3" s="78"/>
      <c r="R3" s="78"/>
      <c r="S3" s="78"/>
      <c r="T3" s="79"/>
    </row>
    <row r="4" spans="1:342" ht="54.6" customHeight="1" x14ac:dyDescent="0.5">
      <c r="A4" s="77" t="s">
        <v>485</v>
      </c>
      <c r="B4" s="78"/>
      <c r="C4" s="78"/>
      <c r="D4" s="78"/>
      <c r="E4" s="78"/>
      <c r="F4" s="78"/>
      <c r="G4" s="78"/>
      <c r="H4" s="78"/>
      <c r="I4" s="78"/>
      <c r="J4" s="78"/>
      <c r="K4" s="78"/>
      <c r="L4" s="78"/>
      <c r="M4" s="78"/>
      <c r="N4" s="78"/>
      <c r="O4" s="78"/>
      <c r="P4" s="78"/>
      <c r="Q4" s="78"/>
      <c r="R4" s="78"/>
      <c r="S4" s="78"/>
      <c r="T4" s="79"/>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c r="DW4" s="80"/>
      <c r="DX4" s="80"/>
      <c r="DY4" s="80"/>
      <c r="DZ4" s="80"/>
      <c r="EA4" s="80"/>
      <c r="EB4" s="80"/>
      <c r="EC4" s="80"/>
      <c r="ED4" s="80"/>
      <c r="EE4" s="80"/>
      <c r="EF4" s="80"/>
      <c r="EG4" s="80"/>
      <c r="EH4" s="80"/>
      <c r="EI4" s="80"/>
      <c r="EJ4" s="80"/>
      <c r="EK4" s="80"/>
      <c r="EL4" s="80"/>
      <c r="EM4" s="80"/>
      <c r="EN4" s="80"/>
      <c r="EO4" s="80"/>
      <c r="EP4" s="80"/>
      <c r="EQ4" s="80"/>
      <c r="ER4" s="80"/>
      <c r="ES4" s="80"/>
      <c r="ET4" s="80"/>
      <c r="EU4" s="80"/>
      <c r="EV4" s="80"/>
      <c r="EW4" s="80"/>
      <c r="EX4" s="80"/>
      <c r="EY4" s="80"/>
      <c r="EZ4" s="80"/>
      <c r="FA4" s="80"/>
      <c r="FB4" s="80"/>
      <c r="FC4" s="80"/>
      <c r="FD4" s="80"/>
      <c r="FE4" s="80"/>
      <c r="FF4" s="80"/>
      <c r="FG4" s="80"/>
      <c r="FH4" s="80"/>
      <c r="FI4" s="80"/>
      <c r="FJ4" s="80"/>
      <c r="FK4" s="80"/>
      <c r="FL4" s="80"/>
      <c r="FM4" s="80"/>
      <c r="FN4" s="80"/>
      <c r="FO4" s="80"/>
      <c r="FP4" s="80"/>
      <c r="FQ4" s="80"/>
      <c r="FR4" s="80"/>
      <c r="FS4" s="80"/>
      <c r="FT4" s="80"/>
      <c r="FU4" s="80"/>
      <c r="FV4" s="80"/>
      <c r="FW4" s="80"/>
      <c r="FX4" s="80"/>
      <c r="FY4" s="80"/>
      <c r="FZ4" s="80"/>
      <c r="GA4" s="80"/>
      <c r="GB4" s="80"/>
      <c r="GC4" s="80"/>
      <c r="GD4" s="80"/>
      <c r="GE4" s="80"/>
      <c r="GF4" s="80"/>
      <c r="GG4" s="80"/>
      <c r="GH4" s="80"/>
      <c r="GI4" s="80"/>
      <c r="GJ4" s="80"/>
      <c r="GK4" s="80"/>
      <c r="GL4" s="80"/>
      <c r="GM4" s="80"/>
      <c r="GN4" s="80"/>
      <c r="GO4" s="80"/>
      <c r="GP4" s="80"/>
      <c r="GQ4" s="80"/>
      <c r="GR4" s="80"/>
      <c r="GS4" s="80"/>
      <c r="GT4" s="80"/>
      <c r="GU4" s="80"/>
      <c r="GV4" s="80"/>
      <c r="GW4" s="80"/>
      <c r="GX4" s="80"/>
      <c r="GY4" s="80"/>
      <c r="GZ4" s="80"/>
      <c r="HA4" s="80"/>
      <c r="HB4" s="80"/>
      <c r="HC4" s="80"/>
      <c r="HD4" s="80"/>
      <c r="HE4" s="80"/>
      <c r="HF4" s="80"/>
      <c r="HG4" s="80"/>
      <c r="HH4" s="80"/>
      <c r="HI4" s="80"/>
      <c r="HJ4" s="80"/>
      <c r="HK4" s="80"/>
      <c r="HL4" s="80"/>
      <c r="HM4" s="80"/>
      <c r="HN4" s="80"/>
      <c r="HO4" s="80"/>
      <c r="HP4" s="80"/>
      <c r="HQ4" s="80"/>
      <c r="HR4" s="80"/>
      <c r="HS4" s="80"/>
      <c r="HT4" s="80"/>
      <c r="HU4" s="80"/>
      <c r="HV4" s="80"/>
      <c r="HW4" s="80"/>
      <c r="HX4" s="80"/>
      <c r="HY4" s="80"/>
      <c r="HZ4" s="80"/>
      <c r="IA4" s="80"/>
      <c r="IB4" s="80"/>
      <c r="IC4" s="80"/>
      <c r="ID4" s="80"/>
      <c r="IE4" s="80"/>
      <c r="IF4" s="80"/>
      <c r="IG4" s="80"/>
      <c r="IH4" s="80"/>
      <c r="II4" s="80"/>
      <c r="IJ4" s="80"/>
      <c r="IK4" s="80"/>
      <c r="IL4" s="80"/>
      <c r="IM4" s="80"/>
      <c r="IN4" s="80"/>
      <c r="IO4" s="80"/>
      <c r="IP4" s="80"/>
      <c r="IQ4" s="80"/>
      <c r="IR4" s="80"/>
      <c r="IS4" s="80"/>
      <c r="IT4" s="80"/>
      <c r="IU4" s="80"/>
      <c r="IV4" s="80"/>
      <c r="IW4" s="80"/>
      <c r="IX4" s="80"/>
      <c r="IY4" s="80"/>
      <c r="IZ4" s="80"/>
      <c r="JA4" s="80"/>
      <c r="JB4" s="80"/>
      <c r="JC4" s="80"/>
      <c r="JD4" s="80"/>
      <c r="JE4" s="80"/>
      <c r="JF4" s="80"/>
      <c r="JG4" s="80"/>
      <c r="JH4" s="80"/>
      <c r="JI4" s="80"/>
      <c r="JJ4" s="80"/>
      <c r="JK4" s="80"/>
      <c r="JL4" s="80"/>
      <c r="JM4" s="80"/>
      <c r="JN4" s="80"/>
      <c r="JO4" s="80"/>
      <c r="JP4" s="80"/>
      <c r="JQ4" s="80"/>
      <c r="JR4" s="80"/>
      <c r="JS4" s="80"/>
      <c r="JT4" s="80"/>
      <c r="JU4" s="80"/>
      <c r="JV4" s="80"/>
      <c r="JW4" s="80"/>
      <c r="JX4" s="80"/>
      <c r="JY4" s="80"/>
      <c r="JZ4" s="80"/>
      <c r="KA4" s="80"/>
      <c r="KB4" s="80"/>
      <c r="KC4" s="80"/>
      <c r="KD4" s="80"/>
      <c r="KE4" s="80"/>
      <c r="KF4" s="80"/>
      <c r="KG4" s="80"/>
      <c r="KH4" s="80"/>
      <c r="KI4" s="80"/>
      <c r="KJ4" s="80"/>
      <c r="KK4" s="80"/>
      <c r="KL4" s="80"/>
      <c r="KM4" s="80"/>
      <c r="KN4" s="80"/>
      <c r="KO4" s="80"/>
      <c r="KP4" s="80"/>
      <c r="KQ4" s="80"/>
      <c r="KR4" s="80"/>
      <c r="KS4" s="80"/>
      <c r="KT4" s="80"/>
      <c r="KU4" s="80"/>
      <c r="KV4" s="80"/>
      <c r="KW4" s="80"/>
      <c r="KX4" s="80"/>
      <c r="KY4" s="80"/>
      <c r="KZ4" s="80"/>
      <c r="LA4" s="80"/>
      <c r="LB4" s="80"/>
      <c r="LC4" s="80"/>
      <c r="LD4" s="80"/>
      <c r="LE4" s="80"/>
      <c r="LF4" s="80"/>
      <c r="LG4" s="80"/>
      <c r="LH4" s="80"/>
      <c r="LI4" s="80"/>
      <c r="LJ4" s="80"/>
      <c r="LK4" s="80"/>
      <c r="LL4" s="80"/>
      <c r="LM4" s="80"/>
      <c r="LN4" s="80"/>
      <c r="LO4" s="80"/>
      <c r="LP4" s="80"/>
      <c r="LQ4" s="80"/>
      <c r="LR4" s="80"/>
      <c r="LS4" s="80"/>
      <c r="LT4" s="80"/>
      <c r="LU4" s="80"/>
      <c r="LV4" s="80"/>
      <c r="LW4" s="80"/>
      <c r="LX4" s="80"/>
      <c r="LY4" s="80"/>
      <c r="LZ4" s="80"/>
      <c r="MA4" s="80"/>
      <c r="MB4" s="80"/>
      <c r="MC4" s="80"/>
      <c r="MD4" s="80"/>
    </row>
    <row r="5" spans="1:342" s="1" customFormat="1" ht="18.600000000000001" customHeight="1" x14ac:dyDescent="0.3">
      <c r="A5" s="3"/>
      <c r="B5" s="3"/>
      <c r="C5" s="3"/>
      <c r="D5" s="3"/>
      <c r="G5" s="43"/>
      <c r="H5" s="3"/>
      <c r="I5" s="3"/>
      <c r="J5" s="3"/>
      <c r="K5" s="48"/>
      <c r="L5" s="3"/>
      <c r="M5" s="3"/>
      <c r="N5" s="3"/>
      <c r="O5" s="3"/>
      <c r="P5" s="3"/>
      <c r="Q5" s="32"/>
      <c r="R5" s="13"/>
      <c r="S5" s="13"/>
      <c r="T5" s="13"/>
    </row>
    <row r="6" spans="1:342" hidden="1" x14ac:dyDescent="0.3">
      <c r="A6" s="37"/>
    </row>
    <row r="7" spans="1:342" hidden="1" x14ac:dyDescent="0.3"/>
    <row r="8" spans="1:342" hidden="1" x14ac:dyDescent="0.3"/>
    <row r="9" spans="1:342" hidden="1" x14ac:dyDescent="0.3">
      <c r="A9" s="37"/>
    </row>
    <row r="10" spans="1:342" hidden="1" x14ac:dyDescent="0.3">
      <c r="A10" s="37"/>
    </row>
    <row r="11" spans="1:342" hidden="1" x14ac:dyDescent="0.3"/>
    <row r="12" spans="1:342" hidden="1" x14ac:dyDescent="0.3"/>
    <row r="13" spans="1:342" ht="17.399999999999999" hidden="1" x14ac:dyDescent="0.3">
      <c r="A13" s="39" t="s">
        <v>0</v>
      </c>
      <c r="B13" s="40"/>
      <c r="C13" s="40"/>
      <c r="D13" s="40"/>
      <c r="E13" s="40"/>
      <c r="F13" s="40"/>
      <c r="G13" s="44"/>
      <c r="H13" s="40"/>
      <c r="I13" s="40"/>
      <c r="J13" s="41"/>
      <c r="K13" s="44"/>
      <c r="L13" s="40"/>
      <c r="M13" s="40"/>
      <c r="N13" s="40"/>
      <c r="O13" s="40"/>
      <c r="P13" s="40"/>
      <c r="Q13" s="40"/>
      <c r="R13" s="40"/>
      <c r="S13" s="40"/>
      <c r="T13" s="40"/>
    </row>
    <row r="14" spans="1:342" s="4" customFormat="1" ht="409.2" customHeight="1" x14ac:dyDescent="0.3">
      <c r="A14" s="9" t="s">
        <v>467</v>
      </c>
      <c r="B14" s="5" t="s">
        <v>468</v>
      </c>
      <c r="C14" s="5" t="s">
        <v>469</v>
      </c>
      <c r="D14" s="5" t="s">
        <v>555</v>
      </c>
      <c r="E14" s="5" t="s">
        <v>470</v>
      </c>
      <c r="F14" s="5" t="s">
        <v>561</v>
      </c>
      <c r="G14" s="5" t="s">
        <v>471</v>
      </c>
      <c r="H14" s="5" t="s">
        <v>475</v>
      </c>
      <c r="I14" s="5" t="s">
        <v>476</v>
      </c>
      <c r="J14" s="5" t="s">
        <v>477</v>
      </c>
      <c r="K14" s="29" t="s">
        <v>478</v>
      </c>
      <c r="L14" s="5" t="s">
        <v>479</v>
      </c>
      <c r="M14" s="5" t="s">
        <v>480</v>
      </c>
      <c r="N14" s="5" t="s">
        <v>481</v>
      </c>
      <c r="O14" s="5" t="s">
        <v>482</v>
      </c>
      <c r="P14" s="5" t="s">
        <v>472</v>
      </c>
      <c r="Q14" s="29" t="s">
        <v>473</v>
      </c>
      <c r="R14" s="25" t="s">
        <v>474</v>
      </c>
      <c r="S14" s="25" t="s">
        <v>2</v>
      </c>
      <c r="T14" s="28" t="s">
        <v>1</v>
      </c>
      <c r="V14" s="4" t="s">
        <v>880</v>
      </c>
    </row>
    <row r="15" spans="1:342" ht="104.4" customHeight="1" x14ac:dyDescent="0.3">
      <c r="A15" s="24" t="s">
        <v>531</v>
      </c>
      <c r="B15" s="6" t="s">
        <v>556</v>
      </c>
      <c r="C15" s="6" t="s">
        <v>3</v>
      </c>
      <c r="D15" s="6">
        <v>32501000</v>
      </c>
      <c r="E15" s="10" t="s">
        <v>1131</v>
      </c>
      <c r="F15" s="56" t="str">
        <f>CONCATENATE(Таблица16[[#This Row],[Адрес (местоположение) земельного участка, с указанием кода ОКТМО
]],Таблица16[[#This Row],[ОКТМО]])</f>
        <v xml:space="preserve">  Кемеровская область, Беловский муниципальный район, Пермяковское сельское поселение.32501000</v>
      </c>
      <c r="G15" s="71" t="s">
        <v>1387</v>
      </c>
      <c r="H15" s="26" t="s">
        <v>1388</v>
      </c>
      <c r="I15" s="26" t="s">
        <v>1847</v>
      </c>
      <c r="J15" s="54" t="str">
        <f>CONCATENATE(Таблица16[[#This Row],[Площадь]],Таблица16[[#This Row],[Категория земель]],Таблица16[[#This Row],[Вид разрешенного использования]])</f>
        <v>площадь: 226764 кв.м.Земли промышленности  под строительство объектов разреза Черемшанский</v>
      </c>
      <c r="K15" s="49" t="s">
        <v>1105</v>
      </c>
      <c r="L15" s="6"/>
      <c r="M15" s="6"/>
      <c r="N15" s="6"/>
      <c r="O15" s="6"/>
      <c r="P15" s="6" t="s">
        <v>878</v>
      </c>
      <c r="Q15" s="33" t="s">
        <v>1102</v>
      </c>
      <c r="R15" s="10" t="s">
        <v>877</v>
      </c>
      <c r="S15" s="10" t="s">
        <v>4</v>
      </c>
      <c r="T15" s="18">
        <v>44740</v>
      </c>
      <c r="V15" s="13"/>
    </row>
    <row r="16" spans="1:342" ht="108.6" customHeight="1" x14ac:dyDescent="0.3">
      <c r="A16" s="24" t="s">
        <v>534</v>
      </c>
      <c r="B16" s="6" t="s">
        <v>557</v>
      </c>
      <c r="C16" s="6" t="s">
        <v>3</v>
      </c>
      <c r="D16" s="6">
        <v>32501000</v>
      </c>
      <c r="E16" s="10" t="s">
        <v>1132</v>
      </c>
      <c r="F16" s="57" t="str">
        <f>CONCATENATE(Таблица16[[#This Row],[Адрес (местоположение) земельного участка, с указанием кода ОКТМО
]],Таблица16[[#This Row],[ОКТМО]])</f>
        <v>Российская Федерация, Кемеровская область -
Кузбасс, Беловский муниципальный район,
Новобачатское сельское поселение, с.
Новобачаты.32501000</v>
      </c>
      <c r="G16" s="71" t="s">
        <v>1827</v>
      </c>
      <c r="H16" s="26" t="s">
        <v>1828</v>
      </c>
      <c r="I16" s="26" t="s">
        <v>1584</v>
      </c>
      <c r="J16" s="54" t="str">
        <f>CONCATENATE(Таблица16[[#This Row],[Площадь]],Таблица16[[#This Row],[Категория земель]],Таблица16[[#This Row],[Вид разрешенного использования]])</f>
        <v>площадь:20422 кв.м.Земли населённых пунктов Ритуальная деятельность</v>
      </c>
      <c r="K16" s="49" t="s">
        <v>1106</v>
      </c>
      <c r="L16" s="6"/>
      <c r="M16" s="6"/>
      <c r="N16" s="6"/>
      <c r="O16" s="6"/>
      <c r="P16" s="6" t="s">
        <v>1103</v>
      </c>
      <c r="Q16" s="34" t="s">
        <v>1123</v>
      </c>
      <c r="R16" s="14" t="s">
        <v>879</v>
      </c>
      <c r="S16" s="30" t="s">
        <v>1104</v>
      </c>
      <c r="T16" s="31">
        <v>45112</v>
      </c>
      <c r="V16" s="13"/>
    </row>
    <row r="17" spans="1:22" ht="100.8" x14ac:dyDescent="0.3">
      <c r="A17" s="24" t="s">
        <v>532</v>
      </c>
      <c r="B17" s="6" t="s">
        <v>558</v>
      </c>
      <c r="C17" s="6" t="s">
        <v>3</v>
      </c>
      <c r="D17" s="6">
        <v>32501000</v>
      </c>
      <c r="E17" s="10" t="s">
        <v>1133</v>
      </c>
      <c r="F17" s="57" t="str">
        <f>CONCATENATE(Таблица16[[#This Row],[Адрес (местоположение) земельного участка, с указанием кода ОКТМО
]],Таблица16[[#This Row],[ОКТМО]])</f>
        <v>Российская Федерация, Кемеровская область-
Кузбасс, Беловский муниципальный район,
Старопестеревское сельское поселение.32501000</v>
      </c>
      <c r="G17" s="71" t="s">
        <v>1846</v>
      </c>
      <c r="H17" s="26" t="s">
        <v>1396</v>
      </c>
      <c r="I17" s="6" t="s">
        <v>1520</v>
      </c>
      <c r="J17" s="54" t="str">
        <f>CONCATENATE(Таблица16[[#This Row],[Площадь]],Таблица16[[#This Row],[Категория земель]],Таблица16[[#This Row],[Вид разрешенного использования]])</f>
        <v>площадь: 757740 кв.м.Земли сельскохозяйственного назначения  Для сельскохозяйственного использования</v>
      </c>
      <c r="K17" s="49" t="s">
        <v>1107</v>
      </c>
      <c r="L17" s="6"/>
      <c r="M17" s="6"/>
      <c r="N17" s="6"/>
      <c r="O17" s="6"/>
      <c r="P17" s="6" t="s">
        <v>882</v>
      </c>
      <c r="Q17" s="35" t="s">
        <v>39</v>
      </c>
      <c r="R17" s="14" t="s">
        <v>881</v>
      </c>
      <c r="S17" s="10" t="s">
        <v>8</v>
      </c>
      <c r="T17" s="18">
        <v>44704</v>
      </c>
      <c r="V17" s="13"/>
    </row>
    <row r="18" spans="1:22" ht="86.4" x14ac:dyDescent="0.3">
      <c r="A18" s="24" t="s">
        <v>535</v>
      </c>
      <c r="B18" s="6" t="s">
        <v>559</v>
      </c>
      <c r="C18" s="6" t="s">
        <v>3</v>
      </c>
      <c r="D18" s="6">
        <v>32501000</v>
      </c>
      <c r="E18" s="10" t="s">
        <v>9</v>
      </c>
      <c r="F18" s="57" t="str">
        <f>CONCATENATE(Таблица16[[#This Row],[Адрес (местоположение) земельного участка, с указанием кода ОКТМО
]],Таблица16[[#This Row],[ОКТМО]])</f>
        <v>Российская Федерация, Кемеровская область-
Кузбасс, Беловский муниципальный район,
Старобачатское сельское поселение32501000</v>
      </c>
      <c r="G18" s="71" t="s">
        <v>1843</v>
      </c>
      <c r="H18" s="26" t="s">
        <v>1844</v>
      </c>
      <c r="I18" s="26" t="s">
        <v>1845</v>
      </c>
      <c r="J18" s="54" t="str">
        <f>CONCATENATE(Таблица16[[#This Row],[Площадь]],Таблица16[[#This Row],[Категория земель]],Таблица16[[#This Row],[Вид разрешенного использования]])</f>
        <v>площадь: 7605687 кв.м.Земли сельскохозяйственного назначения  для сельскохозяйственного использования</v>
      </c>
      <c r="K18" s="50" t="s">
        <v>1108</v>
      </c>
      <c r="L18" s="6"/>
      <c r="M18" s="6"/>
      <c r="N18" s="6"/>
      <c r="O18" s="6"/>
      <c r="P18" s="6" t="s">
        <v>890</v>
      </c>
      <c r="Q18" s="35" t="s">
        <v>39</v>
      </c>
      <c r="R18" s="14" t="s">
        <v>883</v>
      </c>
      <c r="S18" s="10" t="s">
        <v>11</v>
      </c>
      <c r="T18" s="18">
        <v>44837</v>
      </c>
      <c r="V18" s="13"/>
    </row>
    <row r="19" spans="1:22" ht="90" customHeight="1" x14ac:dyDescent="0.3">
      <c r="A19" s="24" t="s">
        <v>533</v>
      </c>
      <c r="B19" s="6" t="s">
        <v>560</v>
      </c>
      <c r="C19" s="8" t="s">
        <v>3</v>
      </c>
      <c r="D19" s="6">
        <v>32501000</v>
      </c>
      <c r="E19" s="11" t="s">
        <v>12</v>
      </c>
      <c r="F19" s="58" t="str">
        <f>CONCATENATE(Таблица16[[#This Row],[Адрес (местоположение) земельного участка, с указанием кода ОКТМО
]],Таблица16[[#This Row],[ОКТМО]])</f>
        <v>Российская Федерация, Кемеровская область -
Кузбасс, Беловский муниципальный район,
Менчерепское сельское поселение32501000</v>
      </c>
      <c r="G19" s="76" t="s">
        <v>1840</v>
      </c>
      <c r="H19" s="73" t="s">
        <v>1841</v>
      </c>
      <c r="I19" s="73" t="s">
        <v>1842</v>
      </c>
      <c r="J19" s="54" t="str">
        <f>CONCATENATE(Таблица16[[#This Row],[Площадь]],Таблица16[[#This Row],[Категория земель]],Таблица16[[#This Row],[Вид разрешенного использования]])</f>
        <v>площадь: 2975000 кв.м.Земли сельскохозяйственного назначения  Для сельскохозяйственного использования</v>
      </c>
      <c r="K19" s="50" t="s">
        <v>1109</v>
      </c>
      <c r="L19" s="7"/>
      <c r="M19" s="7"/>
      <c r="N19" s="7"/>
      <c r="O19" s="7"/>
      <c r="P19" s="8" t="s">
        <v>891</v>
      </c>
      <c r="Q19" s="35" t="s">
        <v>39</v>
      </c>
      <c r="R19" s="15" t="s">
        <v>881</v>
      </c>
      <c r="S19" s="11" t="s">
        <v>13</v>
      </c>
      <c r="T19" s="19">
        <v>44629</v>
      </c>
      <c r="V19" s="13"/>
    </row>
    <row r="20" spans="1:22" ht="72" x14ac:dyDescent="0.3">
      <c r="A20" s="24" t="s">
        <v>536</v>
      </c>
      <c r="B20" s="6" t="s">
        <v>562</v>
      </c>
      <c r="C20" s="8" t="s">
        <v>3</v>
      </c>
      <c r="D20" s="6">
        <v>32501000</v>
      </c>
      <c r="E20" s="11" t="s">
        <v>14</v>
      </c>
      <c r="F20" s="58" t="str">
        <f>CONCATENATE(Таблица16[[#This Row],[Адрес (местоположение) земельного участка, с указанием кода ОКТМО
]],Таблица16[[#This Row],[ОКТМО]])</f>
        <v>Российская Федерация, Кемеровская область -
Кузбасс, Беловский м.о., д. Ивановка, ул.
Яблоневая, з/у 1732501000</v>
      </c>
      <c r="G20" s="72" t="s">
        <v>1839</v>
      </c>
      <c r="H20" s="27" t="s">
        <v>1396</v>
      </c>
      <c r="I20" s="8" t="s">
        <v>1430</v>
      </c>
      <c r="J20" s="54" t="str">
        <f>CONCATENATE(Таблица16[[#This Row],[Площадь]],Таблица16[[#This Row],[Категория земель]],Таблица16[[#This Row],[Вид разрешенного использования]])</f>
        <v>площадь: 1616 кв.м.Земли населённых пунктов  Для индивидуального жилищного строительства</v>
      </c>
      <c r="K20" s="50" t="s">
        <v>1110</v>
      </c>
      <c r="L20" s="8"/>
      <c r="M20" s="8"/>
      <c r="N20" s="8"/>
      <c r="O20" s="8"/>
      <c r="P20" s="8" t="s">
        <v>892</v>
      </c>
      <c r="Q20" s="34" t="s">
        <v>1123</v>
      </c>
      <c r="R20" s="15" t="s">
        <v>884</v>
      </c>
      <c r="S20" s="11" t="s">
        <v>16</v>
      </c>
      <c r="T20" s="19">
        <v>44775</v>
      </c>
      <c r="V20" s="13"/>
    </row>
    <row r="21" spans="1:22" ht="72" x14ac:dyDescent="0.3">
      <c r="A21" s="24" t="s">
        <v>537</v>
      </c>
      <c r="B21" s="6" t="s">
        <v>563</v>
      </c>
      <c r="C21" s="8" t="s">
        <v>3</v>
      </c>
      <c r="D21" s="6">
        <v>32501000</v>
      </c>
      <c r="E21" s="11" t="s">
        <v>17</v>
      </c>
      <c r="F21" s="58" t="str">
        <f>CONCATENATE(Таблица16[[#This Row],[Адрес (местоположение) земельного участка, с указанием кода ОКТМО
]],Таблица16[[#This Row],[ОКТМО]])</f>
        <v>Российская Федерация, Кемеровская область-
Кузбасс, Беловский м.о., д. Ивановка, ул.
Яблоневая, з/у 1932501000</v>
      </c>
      <c r="G21" s="72" t="s">
        <v>1838</v>
      </c>
      <c r="H21" s="27" t="s">
        <v>1396</v>
      </c>
      <c r="I21" s="8" t="s">
        <v>1430</v>
      </c>
      <c r="J21" s="54" t="str">
        <f>CONCATENATE(Таблица16[[#This Row],[Площадь]],Таблица16[[#This Row],[Категория земель]],Таблица16[[#This Row],[Вид разрешенного использования]])</f>
        <v>площадь: 1626 кв.м.Земли населённых пунктов  Для индивидуального жилищного строительства</v>
      </c>
      <c r="K21" s="50" t="s">
        <v>1111</v>
      </c>
      <c r="L21" s="8"/>
      <c r="M21" s="8"/>
      <c r="N21" s="8"/>
      <c r="O21" s="8"/>
      <c r="P21" s="8" t="s">
        <v>893</v>
      </c>
      <c r="Q21" s="34" t="s">
        <v>1123</v>
      </c>
      <c r="R21" s="15" t="s">
        <v>884</v>
      </c>
      <c r="S21" s="11" t="s">
        <v>18</v>
      </c>
      <c r="T21" s="19">
        <v>44775</v>
      </c>
      <c r="V21" s="13"/>
    </row>
    <row r="22" spans="1:22" ht="72" x14ac:dyDescent="0.3">
      <c r="A22" s="24" t="s">
        <v>538</v>
      </c>
      <c r="B22" s="6" t="s">
        <v>564</v>
      </c>
      <c r="C22" s="8" t="s">
        <v>3</v>
      </c>
      <c r="D22" s="6">
        <v>32501000</v>
      </c>
      <c r="E22" s="11" t="s">
        <v>19</v>
      </c>
      <c r="F22" s="58" t="str">
        <f>CONCATENATE(Таблица16[[#This Row],[Адрес (местоположение) земельного участка, с указанием кода ОКТМО
]],Таблица16[[#This Row],[ОКТМО]])</f>
        <v>Российская Федерация, Кемеровская область -
Кузбасс, Беловский м.о., д. Ивановка, ул.
Яблоневая, з/у 2132501000</v>
      </c>
      <c r="G22" s="72" t="s">
        <v>1837</v>
      </c>
      <c r="H22" s="27" t="s">
        <v>1396</v>
      </c>
      <c r="I22" s="8" t="s">
        <v>1430</v>
      </c>
      <c r="J22" s="54" t="str">
        <f>CONCATENATE(Таблица16[[#This Row],[Площадь]],Таблица16[[#This Row],[Категория земель]],Таблица16[[#This Row],[Вид разрешенного использования]])</f>
        <v>площадь: 1636 кв.м.Земли населённых пунктов  Для индивидуального жилищного строительства</v>
      </c>
      <c r="K22" s="51" t="s">
        <v>1112</v>
      </c>
      <c r="L22" s="8"/>
      <c r="M22" s="8"/>
      <c r="N22" s="8"/>
      <c r="O22" s="8"/>
      <c r="P22" s="8" t="s">
        <v>894</v>
      </c>
      <c r="Q22" s="34" t="s">
        <v>1123</v>
      </c>
      <c r="R22" s="15" t="s">
        <v>884</v>
      </c>
      <c r="S22" s="11" t="s">
        <v>20</v>
      </c>
      <c r="T22" s="19">
        <v>44775</v>
      </c>
    </row>
    <row r="23" spans="1:22" ht="72" x14ac:dyDescent="0.3">
      <c r="A23" s="24" t="s">
        <v>539</v>
      </c>
      <c r="B23" s="6" t="s">
        <v>565</v>
      </c>
      <c r="C23" s="8" t="s">
        <v>3</v>
      </c>
      <c r="D23" s="6">
        <v>32501000</v>
      </c>
      <c r="E23" s="11" t="s">
        <v>21</v>
      </c>
      <c r="F23" s="58" t="str">
        <f>CONCATENATE(Таблица16[[#This Row],[Адрес (местоположение) земельного участка, с указанием кода ОКТМО
]],Таблица16[[#This Row],[ОКТМО]])</f>
        <v>Российская Федерация, Кемеровская область -
Кузбасс, Беловский м.о., д. Ивановка, ул.
Яблоневая, з/у 2732501000</v>
      </c>
      <c r="G23" s="72" t="s">
        <v>1836</v>
      </c>
      <c r="H23" s="27" t="s">
        <v>1396</v>
      </c>
      <c r="I23" s="8" t="s">
        <v>1430</v>
      </c>
      <c r="J23" s="54" t="str">
        <f>CONCATENATE(Таблица16[[#This Row],[Площадь]],Таблица16[[#This Row],[Категория земель]],Таблица16[[#This Row],[Вид разрешенного использования]])</f>
        <v>площадь: 1537 кв.м.Земли населённых пунктов  Для индивидуального жилищного строительства</v>
      </c>
      <c r="K23" s="52" t="s">
        <v>1113</v>
      </c>
      <c r="L23" s="8"/>
      <c r="M23" s="8"/>
      <c r="N23" s="8"/>
      <c r="O23" s="8"/>
      <c r="P23" s="8" t="s">
        <v>895</v>
      </c>
      <c r="Q23" s="34" t="s">
        <v>1123</v>
      </c>
      <c r="R23" s="15" t="s">
        <v>884</v>
      </c>
      <c r="S23" s="11" t="s">
        <v>22</v>
      </c>
      <c r="T23" s="19">
        <v>44775</v>
      </c>
    </row>
    <row r="24" spans="1:22" ht="72" x14ac:dyDescent="0.3">
      <c r="A24" s="24" t="s">
        <v>540</v>
      </c>
      <c r="B24" s="6" t="s">
        <v>566</v>
      </c>
      <c r="C24" s="8" t="s">
        <v>3</v>
      </c>
      <c r="D24" s="6">
        <v>32501000</v>
      </c>
      <c r="E24" s="11" t="s">
        <v>23</v>
      </c>
      <c r="F24" s="58" t="str">
        <f>CONCATENATE(Таблица16[[#This Row],[Адрес (местоположение) земельного участка, с указанием кода ОКТМО
]],Таблица16[[#This Row],[ОКТМО]])</f>
        <v>Российская Федерация, Кемеровская область –
Кузбасс, Беловский м.о., д. Ивановка, ул.
Яблоневая, з/у 132501000</v>
      </c>
      <c r="G24" s="72" t="s">
        <v>1835</v>
      </c>
      <c r="H24" s="27" t="s">
        <v>1396</v>
      </c>
      <c r="I24" s="8" t="s">
        <v>1430</v>
      </c>
      <c r="J24" s="54" t="str">
        <f>CONCATENATE(Таблица16[[#This Row],[Площадь]],Таблица16[[#This Row],[Категория земель]],Таблица16[[#This Row],[Вид разрешенного использования]])</f>
        <v>площадь:  1933 кв.м.Земли населённых пунктов  Для индивидуального жилищного строительства</v>
      </c>
      <c r="K24" s="53" t="s">
        <v>1114</v>
      </c>
      <c r="L24" s="8"/>
      <c r="M24" s="8"/>
      <c r="N24" s="8"/>
      <c r="O24" s="8"/>
      <c r="P24" s="8" t="s">
        <v>896</v>
      </c>
      <c r="Q24" s="34" t="s">
        <v>1123</v>
      </c>
      <c r="R24" s="15" t="s">
        <v>884</v>
      </c>
      <c r="S24" s="11" t="s">
        <v>24</v>
      </c>
      <c r="T24" s="19">
        <v>44775</v>
      </c>
    </row>
    <row r="25" spans="1:22" ht="72" x14ac:dyDescent="0.3">
      <c r="A25" s="24" t="s">
        <v>541</v>
      </c>
      <c r="B25" s="6" t="s">
        <v>567</v>
      </c>
      <c r="C25" s="8" t="s">
        <v>3</v>
      </c>
      <c r="D25" s="6">
        <v>32501000</v>
      </c>
      <c r="E25" s="11" t="s">
        <v>25</v>
      </c>
      <c r="F25" s="58" t="str">
        <f>CONCATENATE(Таблица16[[#This Row],[Адрес (местоположение) земельного участка, с указанием кода ОКТМО
]],Таблица16[[#This Row],[ОКТМО]])</f>
        <v>Российская Федерация, Кемеровская область-
Кузбасс, Беловский м.о., д. Ивановка, ул.
Яблоневая, з/у 732501000</v>
      </c>
      <c r="G25" s="72" t="s">
        <v>1832</v>
      </c>
      <c r="H25" s="27" t="s">
        <v>1833</v>
      </c>
      <c r="I25" s="27" t="s">
        <v>1834</v>
      </c>
      <c r="J25" s="54" t="str">
        <f>CONCATENATE(Таблица16[[#This Row],[Площадь]],Таблица16[[#This Row],[Категория земель]],Таблица16[[#This Row],[Вид разрешенного использования]])</f>
        <v>площадь: 1613 кв.м.Земли населённых пунктов  Для индивидуального жилищного строительства</v>
      </c>
      <c r="K25" s="53" t="s">
        <v>1115</v>
      </c>
      <c r="L25" s="8"/>
      <c r="M25" s="8"/>
      <c r="N25" s="8"/>
      <c r="O25" s="8"/>
      <c r="P25" s="8" t="s">
        <v>897</v>
      </c>
      <c r="Q25" s="34" t="s">
        <v>1123</v>
      </c>
      <c r="R25" s="15" t="s">
        <v>884</v>
      </c>
      <c r="S25" s="11" t="s">
        <v>26</v>
      </c>
      <c r="T25" s="19">
        <v>44775</v>
      </c>
    </row>
    <row r="26" spans="1:22" ht="72" x14ac:dyDescent="0.3">
      <c r="A26" s="24" t="s">
        <v>542</v>
      </c>
      <c r="B26" s="6" t="s">
        <v>568</v>
      </c>
      <c r="C26" s="8" t="s">
        <v>3</v>
      </c>
      <c r="D26" s="6">
        <v>32501000</v>
      </c>
      <c r="E26" s="11" t="s">
        <v>27</v>
      </c>
      <c r="F26" s="58" t="str">
        <f>CONCATENATE(Таблица16[[#This Row],[Адрес (местоположение) земельного участка, с указанием кода ОКТМО
]],Таблица16[[#This Row],[ОКТМО]])</f>
        <v>Российская Федерация, Кемеровская область -
Кузбасс, Беловский м.о., д. Ивановка, ул.
Яблоневая, з/у 932501000</v>
      </c>
      <c r="G26" s="72" t="s">
        <v>1829</v>
      </c>
      <c r="H26" s="27" t="s">
        <v>1830</v>
      </c>
      <c r="I26" s="27" t="s">
        <v>1831</v>
      </c>
      <c r="J26" s="54" t="str">
        <f>CONCATENATE(Таблица16[[#This Row],[Площадь]],Таблица16[[#This Row],[Категория земель]],Таблица16[[#This Row],[Вид разрешенного использования]])</f>
        <v>площадь: 1600 кв.м.Земли населённых пунктов  Для индивидуального жилищного строительства</v>
      </c>
      <c r="K26" s="53" t="s">
        <v>1116</v>
      </c>
      <c r="L26" s="8"/>
      <c r="M26" s="8"/>
      <c r="N26" s="8"/>
      <c r="O26" s="8"/>
      <c r="P26" s="8" t="s">
        <v>898</v>
      </c>
      <c r="Q26" s="34" t="s">
        <v>1123</v>
      </c>
      <c r="R26" s="15" t="s">
        <v>884</v>
      </c>
      <c r="S26" s="11" t="s">
        <v>28</v>
      </c>
      <c r="T26" s="19">
        <v>44775</v>
      </c>
    </row>
    <row r="27" spans="1:22" ht="82.2" customHeight="1" x14ac:dyDescent="0.3">
      <c r="A27" s="24" t="s">
        <v>543</v>
      </c>
      <c r="B27" s="6" t="s">
        <v>569</v>
      </c>
      <c r="C27" s="8" t="s">
        <v>3</v>
      </c>
      <c r="D27" s="6">
        <v>32501000</v>
      </c>
      <c r="E27" s="11" t="s">
        <v>29</v>
      </c>
      <c r="F27" s="58" t="str">
        <f>CONCATENATE(Таблица16[[#This Row],[Адрес (местоположение) земельного участка, с указанием кода ОКТМО
]],Таблица16[[#This Row],[ОКТМО]])</f>
        <v>Российская Федерация, Кемеровская область-
Кузбасс, Беловский муниципальный округ32501000</v>
      </c>
      <c r="G27" s="72" t="s">
        <v>1825</v>
      </c>
      <c r="H27" s="27" t="s">
        <v>1396</v>
      </c>
      <c r="I27" s="8" t="s">
        <v>1826</v>
      </c>
      <c r="J27" s="54" t="str">
        <f>CONCATENATE(Таблица16[[#This Row],[Площадь]],Таблица16[[#This Row],[Категория земель]],Таблица16[[#This Row],[Вид разрешенного использования]])</f>
        <v>площадь: 9879 кв.м.Земли промышленности  В целях ведения горных работ по добыче
каменного угля открытым способом</v>
      </c>
      <c r="K27" s="53" t="s">
        <v>1117</v>
      </c>
      <c r="L27" s="8"/>
      <c r="M27" s="8"/>
      <c r="N27" s="8"/>
      <c r="O27" s="8"/>
      <c r="P27" s="8" t="s">
        <v>899</v>
      </c>
      <c r="Q27" s="34" t="s">
        <v>1102</v>
      </c>
      <c r="R27" s="15" t="s">
        <v>885</v>
      </c>
      <c r="S27" s="11" t="s">
        <v>30</v>
      </c>
      <c r="T27" s="19">
        <v>44909</v>
      </c>
    </row>
    <row r="28" spans="1:22" ht="409.6" x14ac:dyDescent="0.3">
      <c r="A28" s="24" t="s">
        <v>544</v>
      </c>
      <c r="B28" s="8" t="s">
        <v>570</v>
      </c>
      <c r="C28" s="8" t="s">
        <v>3</v>
      </c>
      <c r="D28" s="6">
        <v>32501000</v>
      </c>
      <c r="E28" s="11" t="s">
        <v>31</v>
      </c>
      <c r="F28" s="58" t="str">
        <f>CONCATENATE(Таблица16[[#This Row],[Адрес (местоположение) земельного участка, с указанием кода ОКТМО
]],Таблица16[[#This Row],[ОКТМО]])</f>
        <v>Кемеровская обл, р-н Беловский, ООО "Байат"32501000</v>
      </c>
      <c r="G28" s="72" t="s">
        <v>1822</v>
      </c>
      <c r="H28" s="27" t="s">
        <v>1823</v>
      </c>
      <c r="I28" s="27" t="s">
        <v>1824</v>
      </c>
      <c r="J28" s="54" t="str">
        <f>CONCATENATE(Таблица16[[#This Row],[Площадь]],Таблица16[[#This Row],[Категория земель]],Таблица16[[#This Row],[Вид разрешенного использования]])</f>
        <v>площадь: 12776 кв.м.Земли сельскохозяйственного назначения  для сельскохозяйственного использования</v>
      </c>
      <c r="K28" s="53" t="s">
        <v>1118</v>
      </c>
      <c r="L28" s="8"/>
      <c r="M28" s="8"/>
      <c r="N28" s="8"/>
      <c r="O28" s="8"/>
      <c r="P28" s="8" t="s">
        <v>900</v>
      </c>
      <c r="Q28" s="35" t="s">
        <v>39</v>
      </c>
      <c r="R28" s="15" t="s">
        <v>883</v>
      </c>
      <c r="S28" s="11" t="s">
        <v>32</v>
      </c>
      <c r="T28" s="19">
        <v>44656</v>
      </c>
    </row>
    <row r="29" spans="1:22" ht="72" x14ac:dyDescent="0.3">
      <c r="A29" s="24" t="s">
        <v>545</v>
      </c>
      <c r="B29" s="8" t="s">
        <v>571</v>
      </c>
      <c r="C29" s="8" t="s">
        <v>3</v>
      </c>
      <c r="D29" s="6">
        <v>32501000</v>
      </c>
      <c r="E29" s="11" t="s">
        <v>34</v>
      </c>
      <c r="F29" s="58" t="str">
        <f>CONCATENATE(Таблица16[[#This Row],[Адрес (местоположение) земельного участка, с указанием кода ОКТМО
]],Таблица16[[#This Row],[ОКТМО]])</f>
        <v>Кемеровская обл, р-н Беловский, колхоз
"Пермяковский"32501000</v>
      </c>
      <c r="G29" s="46" t="s">
        <v>33</v>
      </c>
      <c r="H29" s="8"/>
      <c r="I29" s="8"/>
      <c r="J29" s="54" t="str">
        <f>CONCATENATE(Таблица16[[#This Row],[Площадь]],Таблица16[[#This Row],[Категория земель]],Таблица16[[#This Row],[Вид разрешенного использования]])</f>
        <v>площадь: 37263599 кв.м.Земли сельскохозяйственного назначения  Для сельскохозяйственного использования</v>
      </c>
      <c r="K29" s="53" t="s">
        <v>1119</v>
      </c>
      <c r="L29" s="8"/>
      <c r="M29" s="8"/>
      <c r="N29" s="8"/>
      <c r="O29" s="8"/>
      <c r="P29" s="8" t="s">
        <v>901</v>
      </c>
      <c r="Q29" s="35" t="s">
        <v>39</v>
      </c>
      <c r="R29" s="15" t="s">
        <v>881</v>
      </c>
      <c r="S29" s="11" t="s">
        <v>35</v>
      </c>
      <c r="T29" s="19">
        <v>44958</v>
      </c>
    </row>
    <row r="30" spans="1:22" ht="409.6" x14ac:dyDescent="0.3">
      <c r="A30" s="24" t="s">
        <v>546</v>
      </c>
      <c r="B30" s="8" t="s">
        <v>572</v>
      </c>
      <c r="C30" s="8" t="s">
        <v>3</v>
      </c>
      <c r="D30" s="6">
        <v>32501000</v>
      </c>
      <c r="E30" s="11" t="s">
        <v>34</v>
      </c>
      <c r="F30" s="58" t="str">
        <f>CONCATENATE(Таблица16[[#This Row],[Адрес (местоположение) земельного участка, с указанием кода ОКТМО
]],Таблица16[[#This Row],[ОКТМО]])</f>
        <v>Кемеровская обл, р-н Беловский, колхоз
"Пермяковский"32501000</v>
      </c>
      <c r="G30" s="72" t="s">
        <v>1819</v>
      </c>
      <c r="H30" s="27" t="s">
        <v>1820</v>
      </c>
      <c r="I30" s="27" t="s">
        <v>1821</v>
      </c>
      <c r="J30" s="54" t="str">
        <f>CONCATENATE(Таблица16[[#This Row],[Площадь]],Таблица16[[#This Row],[Категория земель]],Таблица16[[#This Row],[Вид разрешенного использования]])</f>
        <v>площадь: 37263599 кв.м.Земли сельскохозяйственного назначения  Для сельскохозяйственного использования</v>
      </c>
      <c r="K30" s="53" t="s">
        <v>1119</v>
      </c>
      <c r="L30" s="8"/>
      <c r="M30" s="8"/>
      <c r="N30" s="8"/>
      <c r="O30" s="8"/>
      <c r="P30" s="8" t="s">
        <v>901</v>
      </c>
      <c r="Q30" s="35" t="s">
        <v>39</v>
      </c>
      <c r="R30" s="15" t="s">
        <v>881</v>
      </c>
      <c r="S30" s="11" t="s">
        <v>36</v>
      </c>
      <c r="T30" s="19">
        <v>44958</v>
      </c>
    </row>
    <row r="31" spans="1:22" ht="72" x14ac:dyDescent="0.3">
      <c r="A31" s="24" t="s">
        <v>547</v>
      </c>
      <c r="B31" s="8" t="s">
        <v>573</v>
      </c>
      <c r="C31" s="8" t="s">
        <v>3</v>
      </c>
      <c r="D31" s="6">
        <v>32501000</v>
      </c>
      <c r="E31" s="11" t="s">
        <v>38</v>
      </c>
      <c r="F31" s="58" t="str">
        <f>CONCATENATE(Таблица16[[#This Row],[Адрес (местоположение) земельного участка, с указанием кода ОКТМО
]],Таблица16[[#This Row],[ОКТМО]])</f>
        <v>Кемеровская обл, р-н Беловский, колхоз
"им.Ильича"32501000</v>
      </c>
      <c r="G31" s="46" t="s">
        <v>37</v>
      </c>
      <c r="H31" s="8"/>
      <c r="I31" s="8"/>
      <c r="J31" s="54" t="str">
        <f>CONCATENATE(Таблица16[[#This Row],[Площадь]],Таблица16[[#This Row],[Категория земель]],Таблица16[[#This Row],[Вид разрешенного использования]])</f>
        <v>площадь: 1477453 кв.м.Земли сельскохозяйственного назначения  Земли сельскохозяйственного назначения</v>
      </c>
      <c r="K31" s="53" t="s">
        <v>1120</v>
      </c>
      <c r="L31" s="8"/>
      <c r="M31" s="8"/>
      <c r="N31" s="8"/>
      <c r="O31" s="8"/>
      <c r="P31" s="8" t="s">
        <v>902</v>
      </c>
      <c r="Q31" s="35" t="s">
        <v>39</v>
      </c>
      <c r="R31" s="15" t="s">
        <v>886</v>
      </c>
      <c r="S31" s="11" t="s">
        <v>40</v>
      </c>
      <c r="T31" s="19">
        <v>44837</v>
      </c>
    </row>
    <row r="32" spans="1:22" ht="72" x14ac:dyDescent="0.3">
      <c r="A32" s="24" t="s">
        <v>548</v>
      </c>
      <c r="B32" s="6" t="s">
        <v>574</v>
      </c>
      <c r="C32" s="6" t="s">
        <v>3</v>
      </c>
      <c r="D32" s="6">
        <v>32501000</v>
      </c>
      <c r="E32" s="10" t="s">
        <v>38</v>
      </c>
      <c r="F32" s="57" t="str">
        <f>CONCATENATE(Таблица16[[#This Row],[Адрес (местоположение) земельного участка, с указанием кода ОКТМО
]],Таблица16[[#This Row],[ОКТМО]])</f>
        <v>Кемеровская обл, р-н Беловский, колхоз
"им.Ильича"32501000</v>
      </c>
      <c r="G32" s="45" t="s">
        <v>37</v>
      </c>
      <c r="H32" s="6"/>
      <c r="I32" s="6"/>
      <c r="J32" s="54" t="str">
        <f>CONCATENATE(Таблица16[[#This Row],[Площадь]],Таблица16[[#This Row],[Категория земель]],Таблица16[[#This Row],[Вид разрешенного использования]])</f>
        <v>площадь: 1477453 кв.м.Земли сельскохозяйственного назначения  Земли сельскохозяйственного назначения</v>
      </c>
      <c r="K32" s="52" t="s">
        <v>1120</v>
      </c>
      <c r="L32" s="6"/>
      <c r="M32" s="6"/>
      <c r="N32" s="6"/>
      <c r="O32" s="8"/>
      <c r="P32" s="6" t="s">
        <v>902</v>
      </c>
      <c r="Q32" s="35" t="s">
        <v>39</v>
      </c>
      <c r="R32" s="14" t="s">
        <v>886</v>
      </c>
      <c r="S32" s="10" t="s">
        <v>41</v>
      </c>
      <c r="T32" s="18">
        <v>44796</v>
      </c>
    </row>
    <row r="33" spans="1:20" ht="72" x14ac:dyDescent="0.3">
      <c r="A33" s="24" t="s">
        <v>549</v>
      </c>
      <c r="B33" s="6" t="s">
        <v>575</v>
      </c>
      <c r="C33" s="6" t="s">
        <v>3</v>
      </c>
      <c r="D33" s="6">
        <v>32501000</v>
      </c>
      <c r="E33" s="10" t="s">
        <v>38</v>
      </c>
      <c r="F33" s="57" t="str">
        <f>CONCATENATE(Таблица16[[#This Row],[Адрес (местоположение) земельного участка, с указанием кода ОКТМО
]],Таблица16[[#This Row],[ОКТМО]])</f>
        <v>Кемеровская обл, р-н Беловский, колхоз
"им.Ильича"32501000</v>
      </c>
      <c r="G33" s="45" t="s">
        <v>37</v>
      </c>
      <c r="H33" s="6"/>
      <c r="I33" s="6"/>
      <c r="J33" s="54" t="str">
        <f>CONCATENATE(Таблица16[[#This Row],[Площадь]],Таблица16[[#This Row],[Категория земель]],Таблица16[[#This Row],[Вид разрешенного использования]])</f>
        <v>площадь: 1477453 кв.м.Земли сельскохозяйственного назначения  Земли сельскохозяйственного назначения</v>
      </c>
      <c r="K33" s="52" t="s">
        <v>1120</v>
      </c>
      <c r="L33" s="6"/>
      <c r="M33" s="6"/>
      <c r="N33" s="6"/>
      <c r="O33" s="8"/>
      <c r="P33" s="6" t="s">
        <v>902</v>
      </c>
      <c r="Q33" s="35" t="s">
        <v>39</v>
      </c>
      <c r="R33" s="14" t="s">
        <v>886</v>
      </c>
      <c r="S33" s="10" t="s">
        <v>42</v>
      </c>
      <c r="T33" s="18">
        <v>44796</v>
      </c>
    </row>
    <row r="34" spans="1:20" ht="409.2" customHeight="1" x14ac:dyDescent="0.3">
      <c r="A34" s="24" t="s">
        <v>550</v>
      </c>
      <c r="B34" s="6" t="s">
        <v>576</v>
      </c>
      <c r="C34" s="6" t="s">
        <v>3</v>
      </c>
      <c r="D34" s="6">
        <v>32501000</v>
      </c>
      <c r="E34" s="10" t="s">
        <v>38</v>
      </c>
      <c r="F34" s="57" t="str">
        <f>CONCATENATE(Таблица16[[#This Row],[Адрес (местоположение) земельного участка, с указанием кода ОКТМО
]],Таблица16[[#This Row],[ОКТМО]])</f>
        <v>Кемеровская обл, р-н Беловский, колхоз
"им.Ильича"32501000</v>
      </c>
      <c r="G34" s="71" t="s">
        <v>1816</v>
      </c>
      <c r="H34" s="26" t="s">
        <v>1817</v>
      </c>
      <c r="I34" s="26" t="s">
        <v>1818</v>
      </c>
      <c r="J34" s="54" t="str">
        <f>CONCATENATE(Таблица16[[#This Row],[Площадь]],Таблица16[[#This Row],[Категория земель]],Таблица16[[#This Row],[Вид разрешенного использования]])</f>
        <v>площадь: 1477453 кв.м.Земли сельскохозяйственного назначения  Земли сельскохозяйственного назначения</v>
      </c>
      <c r="K34" s="52" t="s">
        <v>1120</v>
      </c>
      <c r="L34" s="6"/>
      <c r="M34" s="6"/>
      <c r="N34" s="6"/>
      <c r="O34" s="8"/>
      <c r="P34" s="6" t="s">
        <v>902</v>
      </c>
      <c r="Q34" s="35" t="s">
        <v>39</v>
      </c>
      <c r="R34" s="14" t="s">
        <v>886</v>
      </c>
      <c r="S34" s="10" t="s">
        <v>43</v>
      </c>
      <c r="T34" s="18">
        <v>44778</v>
      </c>
    </row>
    <row r="35" spans="1:20" ht="72" x14ac:dyDescent="0.3">
      <c r="A35" s="24" t="s">
        <v>551</v>
      </c>
      <c r="B35" s="6" t="s">
        <v>577</v>
      </c>
      <c r="C35" s="6" t="s">
        <v>3</v>
      </c>
      <c r="D35" s="6">
        <v>32501000</v>
      </c>
      <c r="E35" s="10" t="s">
        <v>45</v>
      </c>
      <c r="F35" s="57" t="str">
        <f>CONCATENATE(Таблица16[[#This Row],[Адрес (местоположение) земельного участка, с указанием кода ОКТМО
]],Таблица16[[#This Row],[ОКТМО]])</f>
        <v>Кемеровская обл, р-н Беловский, колхоз
"Бачатский"32501000</v>
      </c>
      <c r="G35" s="45" t="s">
        <v>44</v>
      </c>
      <c r="H35" s="6"/>
      <c r="I35" s="6"/>
      <c r="J35" s="54" t="str">
        <f>CONCATENATE(Таблица16[[#This Row],[Площадь]],Таблица16[[#This Row],[Категория земель]],Таблица16[[#This Row],[Вид разрешенного использования]])</f>
        <v>площадь: 37245552 кв.м.Земли сельскохозяйственного назначения  для сельскохозяйственного использования</v>
      </c>
      <c r="K35" s="52" t="s">
        <v>1121</v>
      </c>
      <c r="L35" s="6"/>
      <c r="M35" s="6"/>
      <c r="N35" s="6"/>
      <c r="O35" s="8"/>
      <c r="P35" s="6" t="s">
        <v>903</v>
      </c>
      <c r="Q35" s="35" t="s">
        <v>39</v>
      </c>
      <c r="R35" s="14" t="s">
        <v>883</v>
      </c>
      <c r="S35" s="10" t="s">
        <v>46</v>
      </c>
      <c r="T35" s="18">
        <v>44678</v>
      </c>
    </row>
    <row r="36" spans="1:20" ht="72" x14ac:dyDescent="0.3">
      <c r="A36" s="24" t="s">
        <v>552</v>
      </c>
      <c r="B36" s="6" t="s">
        <v>578</v>
      </c>
      <c r="C36" s="6" t="s">
        <v>3</v>
      </c>
      <c r="D36" s="6">
        <v>32501000</v>
      </c>
      <c r="E36" s="10" t="s">
        <v>45</v>
      </c>
      <c r="F36" s="57" t="str">
        <f>CONCATENATE(Таблица16[[#This Row],[Адрес (местоположение) земельного участка, с указанием кода ОКТМО
]],Таблица16[[#This Row],[ОКТМО]])</f>
        <v>Кемеровская обл, р-н Беловский, колхоз
"Бачатский"32501000</v>
      </c>
      <c r="G36" s="71" t="s">
        <v>1813</v>
      </c>
      <c r="H36" s="6"/>
      <c r="I36" s="6"/>
      <c r="J36" s="54" t="str">
        <f>CONCATENATE(Таблица16[[#This Row],[Площадь]],Таблица16[[#This Row],[Категория земель]],Таблица16[[#This Row],[Вид разрешенного использования]])</f>
        <v>площадь: 37245552 кв.м.Земли сельскохозяйственного назначения  для сельскохозяйственного использования</v>
      </c>
      <c r="K36" s="52" t="s">
        <v>1121</v>
      </c>
      <c r="L36" s="6"/>
      <c r="M36" s="6"/>
      <c r="N36" s="6"/>
      <c r="O36" s="8"/>
      <c r="P36" s="26" t="s">
        <v>903</v>
      </c>
      <c r="Q36" s="35" t="s">
        <v>39</v>
      </c>
      <c r="R36" s="14" t="s">
        <v>883</v>
      </c>
      <c r="S36" s="10" t="s">
        <v>47</v>
      </c>
      <c r="T36" s="18">
        <v>44678</v>
      </c>
    </row>
    <row r="37" spans="1:20" ht="409.6" x14ac:dyDescent="0.3">
      <c r="A37" s="24" t="s">
        <v>553</v>
      </c>
      <c r="B37" s="6" t="s">
        <v>579</v>
      </c>
      <c r="C37" s="6" t="s">
        <v>3</v>
      </c>
      <c r="D37" s="6">
        <v>32501000</v>
      </c>
      <c r="E37" s="10" t="s">
        <v>45</v>
      </c>
      <c r="F37" s="57" t="str">
        <f>CONCATENATE(Таблица16[[#This Row],[Адрес (местоположение) земельного участка, с указанием кода ОКТМО
]],Таблица16[[#This Row],[ОКТМО]])</f>
        <v>Кемеровская обл, р-н Беловский, колхоз
"Бачатский"32501000</v>
      </c>
      <c r="G37" s="71" t="s">
        <v>1813</v>
      </c>
      <c r="H37" s="26" t="s">
        <v>1814</v>
      </c>
      <c r="I37" s="26" t="s">
        <v>1815</v>
      </c>
      <c r="J37" s="54" t="str">
        <f>CONCATENATE(Таблица16[[#This Row],[Площадь]],Таблица16[[#This Row],[Категория земель]],Таблица16[[#This Row],[Вид разрешенного использования]])</f>
        <v>площадь: 37245552 кв.м.Земли сельскохозяйственного назначения  для сельскохозяйственного использования</v>
      </c>
      <c r="K37" s="52" t="s">
        <v>1121</v>
      </c>
      <c r="L37" s="6"/>
      <c r="M37" s="6"/>
      <c r="N37" s="6"/>
      <c r="O37" s="8"/>
      <c r="P37" s="6" t="s">
        <v>903</v>
      </c>
      <c r="Q37" s="35" t="s">
        <v>39</v>
      </c>
      <c r="R37" s="14" t="s">
        <v>883</v>
      </c>
      <c r="S37" s="10" t="s">
        <v>48</v>
      </c>
      <c r="T37" s="18">
        <v>44678</v>
      </c>
    </row>
    <row r="38" spans="1:20" ht="145.19999999999999" customHeight="1" x14ac:dyDescent="0.3">
      <c r="A38" s="24" t="s">
        <v>554</v>
      </c>
      <c r="B38" s="8" t="s">
        <v>580</v>
      </c>
      <c r="C38" s="8" t="s">
        <v>3</v>
      </c>
      <c r="D38" s="6">
        <v>32501000</v>
      </c>
      <c r="E38" s="12" t="s">
        <v>49</v>
      </c>
      <c r="F38" s="59" t="str">
        <f>CONCATENATE(Таблица16[[#This Row],[Адрес (местоположение) земельного участка, с указанием кода ОКТМО
]],Таблица16[[#This Row],[ОКТМО]])</f>
        <v>Местоположение установлено относительно
ориентира, расположенного в границах участка.
Почтовый адрес ориентира: Кемеровская
область, р-н. Беловский, с. Пермяки.32501000</v>
      </c>
      <c r="G38" s="72" t="s">
        <v>1812</v>
      </c>
      <c r="H38" s="27" t="s">
        <v>1396</v>
      </c>
      <c r="I38" s="8" t="s">
        <v>1491</v>
      </c>
      <c r="J38" s="54" t="str">
        <f>CONCATENATE(Таблица16[[#This Row],[Площадь]],Таблица16[[#This Row],[Категория земель]],Таблица16[[#This Row],[Вид разрешенного использования]])</f>
        <v>площадь: 19030 кв.м.Земли населённых пунктов  Под горнолыжную базу</v>
      </c>
      <c r="K38" s="53" t="s">
        <v>1122</v>
      </c>
      <c r="L38" s="8"/>
      <c r="M38" s="8"/>
      <c r="N38" s="8"/>
      <c r="O38" s="8"/>
      <c r="P38" s="8" t="s">
        <v>904</v>
      </c>
      <c r="Q38" s="34" t="s">
        <v>1123</v>
      </c>
      <c r="R38" s="21" t="s">
        <v>887</v>
      </c>
      <c r="S38" s="11" t="s">
        <v>50</v>
      </c>
      <c r="T38" s="19">
        <v>45002</v>
      </c>
    </row>
    <row r="39" spans="1:20" ht="115.8" customHeight="1" x14ac:dyDescent="0.3">
      <c r="A39" s="38">
        <v>25</v>
      </c>
      <c r="B39" s="6" t="s">
        <v>581</v>
      </c>
      <c r="C39" s="8" t="s">
        <v>3</v>
      </c>
      <c r="D39" s="6">
        <v>3250100</v>
      </c>
      <c r="E39" s="11" t="s">
        <v>51</v>
      </c>
      <c r="F39" s="58" t="str">
        <f>CONCATENATE(E39,D40)</f>
        <v>Российская Федерация, Кемеровская область -
Кузбасс, Беловский м.о., п. Старобачаты, ул.
Томская, з/у 14б3250100</v>
      </c>
      <c r="G39" s="72" t="s">
        <v>1809</v>
      </c>
      <c r="H39" s="27" t="s">
        <v>1810</v>
      </c>
      <c r="I39" s="27" t="s">
        <v>1811</v>
      </c>
      <c r="J39" s="55" t="str">
        <f>CONCATENATE(P39,Q40,R39)</f>
        <v>площадь: 25622 кв.м.Земли населённых пунктовПод ранее построенную школу</v>
      </c>
      <c r="K39" s="53" t="s">
        <v>1124</v>
      </c>
      <c r="L39" s="8"/>
      <c r="M39" s="8"/>
      <c r="N39" s="8"/>
      <c r="O39" s="8"/>
      <c r="P39" s="8" t="s">
        <v>905</v>
      </c>
      <c r="Q39" s="34" t="s">
        <v>1123</v>
      </c>
      <c r="R39" s="15" t="s">
        <v>486</v>
      </c>
      <c r="S39" s="11" t="s">
        <v>52</v>
      </c>
      <c r="T39" s="19">
        <v>44651</v>
      </c>
    </row>
    <row r="40" spans="1:20" ht="158.4" x14ac:dyDescent="0.3">
      <c r="A40" s="38">
        <v>26</v>
      </c>
      <c r="B40" s="6" t="s">
        <v>582</v>
      </c>
      <c r="C40" s="8" t="s">
        <v>3</v>
      </c>
      <c r="D40" s="6">
        <v>3250100</v>
      </c>
      <c r="E40" s="11" t="s">
        <v>53</v>
      </c>
      <c r="F40" s="58" t="str">
        <f t="shared" ref="F40:F96" si="0">CONCATENATE(E40,D41)</f>
        <v>Местоположение установлено относительно
ориентира, расположенного в границах участка.
Почтовый адрес ориентира: обл. Кемеровская, р-
н Беловский, п. Старобачаты, ул. Загорная, д. 1а..3250100</v>
      </c>
      <c r="G40" s="72" t="s">
        <v>1808</v>
      </c>
      <c r="H40" s="27" t="s">
        <v>1396</v>
      </c>
      <c r="I40" s="8" t="s">
        <v>1491</v>
      </c>
      <c r="J40" s="55" t="str">
        <f>CONCATENATE(P40,Q41,R40)</f>
        <v>площадь: 3823 кв.м.Земли населённых пунктовПод строительство жилого спального корпуса
для детей-сирот.</v>
      </c>
      <c r="K40" s="53" t="s">
        <v>1125</v>
      </c>
      <c r="L40" s="8"/>
      <c r="M40" s="8"/>
      <c r="N40" s="8"/>
      <c r="O40" s="8"/>
      <c r="P40" s="27" t="s">
        <v>906</v>
      </c>
      <c r="Q40" s="34" t="s">
        <v>1123</v>
      </c>
      <c r="R40" s="15" t="s">
        <v>487</v>
      </c>
      <c r="S40" s="11" t="s">
        <v>54</v>
      </c>
      <c r="T40" s="19">
        <v>45002</v>
      </c>
    </row>
    <row r="41" spans="1:20" ht="115.2" x14ac:dyDescent="0.3">
      <c r="A41" s="38">
        <v>27</v>
      </c>
      <c r="B41" s="6" t="s">
        <v>583</v>
      </c>
      <c r="C41" s="8" t="s">
        <v>3</v>
      </c>
      <c r="D41" s="6">
        <v>3250100</v>
      </c>
      <c r="E41" s="11" t="s">
        <v>55</v>
      </c>
      <c r="F41" s="58" t="str">
        <f t="shared" si="0"/>
        <v>Кемеровская область, р-н Беловский, п
Старобачаты, ул Вокзальная, д 243250100</v>
      </c>
      <c r="G41" s="72" t="s">
        <v>1805</v>
      </c>
      <c r="H41" s="27" t="s">
        <v>1806</v>
      </c>
      <c r="I41" s="27" t="s">
        <v>1807</v>
      </c>
      <c r="J41" s="55" t="str">
        <f t="shared" ref="J41:J98" si="1">CONCATENATE(P41,Q42,R41)</f>
        <v>площадь: 6610 кв.м. Земли населённых пунктовобразование и просвещение</v>
      </c>
      <c r="K41" s="53" t="s">
        <v>1125</v>
      </c>
      <c r="L41" s="8"/>
      <c r="M41" s="8"/>
      <c r="N41" s="8"/>
      <c r="O41" s="8"/>
      <c r="P41" s="8" t="s">
        <v>907</v>
      </c>
      <c r="Q41" s="34" t="s">
        <v>1123</v>
      </c>
      <c r="R41" s="15" t="s">
        <v>488</v>
      </c>
      <c r="S41" s="11" t="s">
        <v>56</v>
      </c>
      <c r="T41" s="19">
        <v>45008</v>
      </c>
    </row>
    <row r="42" spans="1:20" ht="201.6" x14ac:dyDescent="0.3">
      <c r="A42" s="38">
        <v>28</v>
      </c>
      <c r="B42" s="6" t="s">
        <v>584</v>
      </c>
      <c r="C42" s="8" t="s">
        <v>3</v>
      </c>
      <c r="D42" s="6">
        <v>3250100</v>
      </c>
      <c r="E42" s="11" t="s">
        <v>57</v>
      </c>
      <c r="F42" s="58" t="str">
        <f t="shared" si="0"/>
        <v>Кемеровская область, Беловский район, п.
Старобачаты, пер. Мира, д. 113250100</v>
      </c>
      <c r="G42" s="72" t="s">
        <v>1804</v>
      </c>
      <c r="H42" s="27" t="s">
        <v>1801</v>
      </c>
      <c r="I42" s="27" t="s">
        <v>1802</v>
      </c>
      <c r="J42" s="55" t="str">
        <f t="shared" si="1"/>
        <v>площадь: 2276 кв.м.Земли населённых пунктовобразование и просвещение</v>
      </c>
      <c r="K42" s="53" t="s">
        <v>1126</v>
      </c>
      <c r="L42" s="8"/>
      <c r="M42" s="8"/>
      <c r="N42" s="8"/>
      <c r="O42" s="8"/>
      <c r="P42" s="8" t="s">
        <v>908</v>
      </c>
      <c r="Q42" s="34" t="s">
        <v>1123</v>
      </c>
      <c r="R42" s="15" t="s">
        <v>488</v>
      </c>
      <c r="S42" s="11" t="s">
        <v>58</v>
      </c>
      <c r="T42" s="19">
        <v>45013</v>
      </c>
    </row>
    <row r="43" spans="1:20" ht="76.2" customHeight="1" x14ac:dyDescent="0.3">
      <c r="A43" s="38">
        <v>29</v>
      </c>
      <c r="B43" s="6" t="s">
        <v>585</v>
      </c>
      <c r="C43" s="8" t="s">
        <v>3</v>
      </c>
      <c r="D43" s="6">
        <v>3250100</v>
      </c>
      <c r="E43" s="11" t="s">
        <v>59</v>
      </c>
      <c r="F43" s="58" t="str">
        <f t="shared" si="0"/>
        <v>Кемеровская область, Беловский район, п.
Старобачаты, ул. Кузнецкая, 4а3250100</v>
      </c>
      <c r="G43" s="72" t="s">
        <v>1803</v>
      </c>
      <c r="H43" s="27" t="s">
        <v>1396</v>
      </c>
      <c r="I43" s="8" t="s">
        <v>1516</v>
      </c>
      <c r="J43" s="55" t="str">
        <f t="shared" si="1"/>
        <v>площадь: 1317 кв.м.Земли населённых пунктовпод индивидуальное жилищное строительство</v>
      </c>
      <c r="K43" s="53" t="s">
        <v>1127</v>
      </c>
      <c r="L43" s="8"/>
      <c r="M43" s="8"/>
      <c r="N43" s="8"/>
      <c r="O43" s="8"/>
      <c r="P43" s="8" t="s">
        <v>909</v>
      </c>
      <c r="Q43" s="34" t="s">
        <v>1123</v>
      </c>
      <c r="R43" s="15" t="s">
        <v>489</v>
      </c>
      <c r="S43" s="11" t="s">
        <v>60</v>
      </c>
      <c r="T43" s="19">
        <v>45013</v>
      </c>
    </row>
    <row r="44" spans="1:20" ht="64.2" customHeight="1" x14ac:dyDescent="0.3">
      <c r="A44" s="38">
        <v>30</v>
      </c>
      <c r="B44" s="6" t="s">
        <v>586</v>
      </c>
      <c r="C44" s="8" t="s">
        <v>3</v>
      </c>
      <c r="D44" s="6">
        <v>3250100</v>
      </c>
      <c r="E44" s="11" t="s">
        <v>61</v>
      </c>
      <c r="F44" s="58" t="str">
        <f t="shared" si="0"/>
        <v>Кемеровская область, р-н Беловский, п
Старобачаты, ул Томская, д 133250100</v>
      </c>
      <c r="G44" s="72" t="s">
        <v>1800</v>
      </c>
      <c r="H44" s="27" t="s">
        <v>1801</v>
      </c>
      <c r="I44" s="27" t="s">
        <v>1802</v>
      </c>
      <c r="J44" s="55" t="str">
        <f t="shared" si="1"/>
        <v>площадь: 3844.38 кв.м.Земли населённых пунктовобразование и просвещение</v>
      </c>
      <c r="K44" s="53" t="s">
        <v>1128</v>
      </c>
      <c r="L44" s="8"/>
      <c r="M44" s="8"/>
      <c r="N44" s="8"/>
      <c r="O44" s="8"/>
      <c r="P44" s="8" t="s">
        <v>910</v>
      </c>
      <c r="Q44" s="34" t="s">
        <v>1123</v>
      </c>
      <c r="R44" s="15" t="s">
        <v>488</v>
      </c>
      <c r="S44" s="11" t="s">
        <v>62</v>
      </c>
      <c r="T44" s="19">
        <v>45013</v>
      </c>
    </row>
    <row r="45" spans="1:20" ht="86.4" customHeight="1" x14ac:dyDescent="0.3">
      <c r="A45" s="38">
        <v>31</v>
      </c>
      <c r="B45" s="6" t="s">
        <v>587</v>
      </c>
      <c r="C45" s="8" t="s">
        <v>3</v>
      </c>
      <c r="D45" s="6">
        <v>3250100</v>
      </c>
      <c r="E45" s="11" t="s">
        <v>63</v>
      </c>
      <c r="F45" s="58" t="str">
        <f t="shared" si="0"/>
        <v>Кемеровская область, р-н. Беловский, с.
Артышта, ул. Артыштинская, д. 2а3250100</v>
      </c>
      <c r="G45" s="72" t="s">
        <v>1799</v>
      </c>
      <c r="H45" s="27" t="s">
        <v>1396</v>
      </c>
      <c r="I45" s="8" t="s">
        <v>1531</v>
      </c>
      <c r="J45" s="55" t="str">
        <f t="shared" si="1"/>
        <v>площадь: 2804 кв.м.Земли населённых пунктовПод ранее построенную школу</v>
      </c>
      <c r="K45" s="53" t="s">
        <v>1129</v>
      </c>
      <c r="L45" s="8"/>
      <c r="M45" s="8"/>
      <c r="N45" s="8"/>
      <c r="O45" s="8"/>
      <c r="P45" s="8" t="s">
        <v>911</v>
      </c>
      <c r="Q45" s="34" t="s">
        <v>1123</v>
      </c>
      <c r="R45" s="15" t="s">
        <v>486</v>
      </c>
      <c r="S45" s="11" t="s">
        <v>64</v>
      </c>
      <c r="T45" s="19">
        <v>45008</v>
      </c>
    </row>
    <row r="46" spans="1:20" ht="158.4" x14ac:dyDescent="0.3">
      <c r="A46" s="38">
        <v>32</v>
      </c>
      <c r="B46" s="6" t="s">
        <v>588</v>
      </c>
      <c r="C46" s="8" t="s">
        <v>3</v>
      </c>
      <c r="D46" s="6">
        <v>3250100</v>
      </c>
      <c r="E46" s="11" t="s">
        <v>65</v>
      </c>
      <c r="F46" s="58" t="str">
        <f t="shared" si="0"/>
        <v>Местоположение установлено относительно
ориентира, расположенного в границах участка.
Почтовый адрес ориентира: обл. Кемеровская, р-
н Беловский, п. ст. Бускускан, ул. Тельмана, д.
2а..3250100</v>
      </c>
      <c r="G46" s="72" t="s">
        <v>1796</v>
      </c>
      <c r="H46" s="27" t="s">
        <v>1396</v>
      </c>
      <c r="I46" s="8" t="s">
        <v>1531</v>
      </c>
      <c r="J46" s="55" t="str">
        <f t="shared" si="1"/>
        <v>площадь: 3591 кв.м.Земли сельскохозяйственного назначенияПод ранее построенную начальную школу</v>
      </c>
      <c r="K46" s="53" t="s">
        <v>1130</v>
      </c>
      <c r="L46" s="8"/>
      <c r="M46" s="8"/>
      <c r="N46" s="8"/>
      <c r="O46" s="8"/>
      <c r="P46" s="8" t="s">
        <v>912</v>
      </c>
      <c r="Q46" s="34" t="s">
        <v>1123</v>
      </c>
      <c r="R46" s="15" t="s">
        <v>490</v>
      </c>
      <c r="S46" s="11" t="s">
        <v>66</v>
      </c>
      <c r="T46" s="19">
        <v>45008</v>
      </c>
    </row>
    <row r="47" spans="1:20" ht="129.6" x14ac:dyDescent="0.3">
      <c r="A47" s="38">
        <v>33</v>
      </c>
      <c r="B47" s="6" t="s">
        <v>590</v>
      </c>
      <c r="C47" s="8" t="s">
        <v>3</v>
      </c>
      <c r="D47" s="6">
        <v>3250100</v>
      </c>
      <c r="E47" s="11" t="s">
        <v>67</v>
      </c>
      <c r="F47" s="58" t="str">
        <f t="shared" si="0"/>
        <v>Местоположение установлено относительно
ориентира, расположенного в границах участка.
Почтовый адрес ориентира: Кемеровская
область, р-н. Беловский.3250100</v>
      </c>
      <c r="G47" s="72" t="s">
        <v>1795</v>
      </c>
      <c r="H47" s="27" t="s">
        <v>1396</v>
      </c>
      <c r="I47" s="8" t="s">
        <v>1566</v>
      </c>
      <c r="J47" s="55" t="str">
        <f t="shared" si="1"/>
        <v>площадь: 27420 кв.м.Земли сельскохозяйственного назначениядля сельскохозяйственного использования</v>
      </c>
      <c r="K47" s="53" t="s">
        <v>1134</v>
      </c>
      <c r="L47" s="8"/>
      <c r="M47" s="8"/>
      <c r="N47" s="8"/>
      <c r="O47" s="8"/>
      <c r="P47" s="8" t="s">
        <v>913</v>
      </c>
      <c r="Q47" s="34" t="s">
        <v>39</v>
      </c>
      <c r="R47" s="15" t="s">
        <v>10</v>
      </c>
      <c r="S47" s="11" t="s">
        <v>68</v>
      </c>
      <c r="T47" s="19">
        <v>44699</v>
      </c>
    </row>
    <row r="48" spans="1:20" ht="72" x14ac:dyDescent="0.3">
      <c r="A48" s="38">
        <v>34</v>
      </c>
      <c r="B48" s="6" t="s">
        <v>591</v>
      </c>
      <c r="C48" s="8" t="s">
        <v>3</v>
      </c>
      <c r="D48" s="6">
        <v>3250100</v>
      </c>
      <c r="E48" s="11" t="s">
        <v>29</v>
      </c>
      <c r="F48" s="58" t="str">
        <f t="shared" si="0"/>
        <v>Российская Федерация, Кемеровская область-
Кузбасс, Беловский муниципальный округ3250100</v>
      </c>
      <c r="G48" s="72" t="s">
        <v>1793</v>
      </c>
      <c r="H48" s="27" t="s">
        <v>1396</v>
      </c>
      <c r="I48" s="8" t="s">
        <v>1794</v>
      </c>
      <c r="J48" s="55" t="str">
        <f t="shared" si="1"/>
        <v>площадь: 125001 кв.м.Земли сельскохозяйственного назначениядля сельскохозяйственного использования</v>
      </c>
      <c r="K48" s="53" t="s">
        <v>1135</v>
      </c>
      <c r="L48" s="8"/>
      <c r="M48" s="8"/>
      <c r="N48" s="8"/>
      <c r="O48" s="8"/>
      <c r="P48" s="8" t="s">
        <v>914</v>
      </c>
      <c r="Q48" s="34" t="s">
        <v>39</v>
      </c>
      <c r="R48" s="15" t="s">
        <v>10</v>
      </c>
      <c r="S48" s="11" t="s">
        <v>69</v>
      </c>
      <c r="T48" s="19">
        <v>44938</v>
      </c>
    </row>
    <row r="49" spans="1:20" ht="57.6" customHeight="1" x14ac:dyDescent="0.3">
      <c r="A49" s="38">
        <v>35</v>
      </c>
      <c r="B49" s="6" t="s">
        <v>592</v>
      </c>
      <c r="C49" s="8" t="s">
        <v>3</v>
      </c>
      <c r="D49" s="6">
        <v>3250100</v>
      </c>
      <c r="E49" s="11" t="s">
        <v>70</v>
      </c>
      <c r="F49" s="58" t="str">
        <f t="shared" si="0"/>
        <v>Кемеровская обл, р-н Беловский, КФХ
"Коллекционов В.А."3250100</v>
      </c>
      <c r="G49" s="72" t="s">
        <v>1790</v>
      </c>
      <c r="H49" s="27" t="s">
        <v>1791</v>
      </c>
      <c r="I49" s="27" t="s">
        <v>1792</v>
      </c>
      <c r="J49" s="55" t="str">
        <f t="shared" si="1"/>
        <v>площадь: 3135163 кв.м.Земли населённых пунктовДля сельскохозяйственного использования</v>
      </c>
      <c r="K49" s="53" t="s">
        <v>1136</v>
      </c>
      <c r="L49" s="8"/>
      <c r="M49" s="8"/>
      <c r="N49" s="8"/>
      <c r="O49" s="8"/>
      <c r="P49" s="8" t="s">
        <v>915</v>
      </c>
      <c r="Q49" s="34" t="s">
        <v>39</v>
      </c>
      <c r="R49" s="15" t="s">
        <v>7</v>
      </c>
      <c r="S49" s="11" t="s">
        <v>71</v>
      </c>
      <c r="T49" s="19">
        <v>44707</v>
      </c>
    </row>
    <row r="50" spans="1:20" ht="154.19999999999999" customHeight="1" x14ac:dyDescent="0.3">
      <c r="A50" s="38">
        <v>36</v>
      </c>
      <c r="B50" s="6" t="s">
        <v>593</v>
      </c>
      <c r="C50" s="8" t="s">
        <v>3</v>
      </c>
      <c r="D50" s="6">
        <v>3250100</v>
      </c>
      <c r="E50" s="11" t="s">
        <v>72</v>
      </c>
      <c r="F50" s="58" t="str">
        <f t="shared" si="0"/>
        <v>Местоположение установлено относительно
ориентира, расположенного в границах участка.
Почтовый адрес ориентира: обл. Кемеровская, р-
н Беловский, с. Вишневка, ул. Новая, д. 8..3250100</v>
      </c>
      <c r="G50" s="72" t="s">
        <v>1789</v>
      </c>
      <c r="H50" s="27" t="s">
        <v>1396</v>
      </c>
      <c r="I50" s="8" t="s">
        <v>1398</v>
      </c>
      <c r="J50" s="55" t="str">
        <f t="shared" si="1"/>
        <v>площадь: 2622 кв.м.Земли населённых пунктовПод раннее построенный детский сад</v>
      </c>
      <c r="K50" s="53" t="s">
        <v>1137</v>
      </c>
      <c r="L50" s="8"/>
      <c r="M50" s="8"/>
      <c r="N50" s="8"/>
      <c r="O50" s="8"/>
      <c r="P50" s="8" t="s">
        <v>916</v>
      </c>
      <c r="Q50" s="34" t="s">
        <v>1123</v>
      </c>
      <c r="R50" s="15" t="s">
        <v>491</v>
      </c>
      <c r="S50" s="11" t="s">
        <v>73</v>
      </c>
      <c r="T50" s="19">
        <v>44774</v>
      </c>
    </row>
    <row r="51" spans="1:20" ht="57.6" x14ac:dyDescent="0.3">
      <c r="A51" s="38">
        <v>37</v>
      </c>
      <c r="B51" s="6" t="s">
        <v>594</v>
      </c>
      <c r="C51" s="8" t="s">
        <v>3</v>
      </c>
      <c r="D51" s="6">
        <v>3250100</v>
      </c>
      <c r="E51" s="11" t="s">
        <v>74</v>
      </c>
      <c r="F51" s="58" t="str">
        <f t="shared" si="0"/>
        <v>обл. Кемеровская, р-н Беловский, с. Вишневка,
ул. Школьная, д. 13.3250100</v>
      </c>
      <c r="G51" s="72" t="s">
        <v>1788</v>
      </c>
      <c r="H51" s="27" t="s">
        <v>1396</v>
      </c>
      <c r="I51" s="8" t="s">
        <v>1518</v>
      </c>
      <c r="J51" s="55" t="str">
        <f t="shared" si="1"/>
        <v>площадь: 19794 кв.м.Земли сельскохозяйственного назначенияПод раннее построенную школу</v>
      </c>
      <c r="K51" s="53" t="s">
        <v>1138</v>
      </c>
      <c r="L51" s="8"/>
      <c r="M51" s="8"/>
      <c r="N51" s="8"/>
      <c r="O51" s="8"/>
      <c r="P51" s="8" t="s">
        <v>917</v>
      </c>
      <c r="Q51" s="34" t="s">
        <v>1123</v>
      </c>
      <c r="R51" s="15" t="s">
        <v>492</v>
      </c>
      <c r="S51" s="11" t="s">
        <v>75</v>
      </c>
      <c r="T51" s="19">
        <v>45007</v>
      </c>
    </row>
    <row r="52" spans="1:20" ht="100.2" customHeight="1" x14ac:dyDescent="0.3">
      <c r="A52" s="38">
        <v>38</v>
      </c>
      <c r="B52" s="6" t="s">
        <v>589</v>
      </c>
      <c r="C52" s="8" t="s">
        <v>3</v>
      </c>
      <c r="D52" s="6">
        <v>3250100</v>
      </c>
      <c r="E52" s="11" t="s">
        <v>76</v>
      </c>
      <c r="F52" s="58" t="str">
        <f t="shared" si="0"/>
        <v>Российская Федерация, Кемеровская область -
Кузбасс, Беловский муниципальный район,
Евтинское сельское поселение3250100</v>
      </c>
      <c r="G52" s="72" t="s">
        <v>1786</v>
      </c>
      <c r="H52" s="27" t="s">
        <v>1396</v>
      </c>
      <c r="I52" s="8" t="s">
        <v>1787</v>
      </c>
      <c r="J52" s="55" t="str">
        <f t="shared" si="1"/>
        <v>площадь: 103988 кв.м.Земли сельскохозяйственного назначенияДля сельскохозяйственного использования</v>
      </c>
      <c r="K52" s="53" t="s">
        <v>1139</v>
      </c>
      <c r="L52" s="8"/>
      <c r="M52" s="8"/>
      <c r="N52" s="8"/>
      <c r="O52" s="8"/>
      <c r="P52" s="8" t="s">
        <v>918</v>
      </c>
      <c r="Q52" s="34" t="s">
        <v>39</v>
      </c>
      <c r="R52" s="15" t="s">
        <v>7</v>
      </c>
      <c r="S52" s="11" t="s">
        <v>77</v>
      </c>
      <c r="T52" s="19">
        <v>44586</v>
      </c>
    </row>
    <row r="53" spans="1:20" ht="93" customHeight="1" x14ac:dyDescent="0.3">
      <c r="A53" s="38">
        <v>39</v>
      </c>
      <c r="B53" s="6" t="s">
        <v>595</v>
      </c>
      <c r="C53" s="8" t="s">
        <v>3</v>
      </c>
      <c r="D53" s="6">
        <v>3250100</v>
      </c>
      <c r="E53" s="11" t="s">
        <v>78</v>
      </c>
      <c r="F53" s="58" t="str">
        <f t="shared" si="0"/>
        <v>Российская Федерация, Кемеровская область-
Кузбасс, Беловский муниципальный район,
Евтинское сельское поселение3250100</v>
      </c>
      <c r="G53" s="72" t="s">
        <v>1783</v>
      </c>
      <c r="H53" s="27" t="s">
        <v>1784</v>
      </c>
      <c r="I53" s="27" t="s">
        <v>1785</v>
      </c>
      <c r="J53" s="55" t="str">
        <f t="shared" si="1"/>
        <v>площадь: 2822848 кв.м.Земли сельскохозяйственного назначенияДля сельскохозяйственного использования</v>
      </c>
      <c r="K53" s="53" t="s">
        <v>1140</v>
      </c>
      <c r="L53" s="8"/>
      <c r="M53" s="8"/>
      <c r="N53" s="8"/>
      <c r="O53" s="8"/>
      <c r="P53" s="8" t="s">
        <v>919</v>
      </c>
      <c r="Q53" s="34" t="s">
        <v>39</v>
      </c>
      <c r="R53" s="17" t="s">
        <v>7</v>
      </c>
      <c r="S53" s="11" t="s">
        <v>79</v>
      </c>
      <c r="T53" s="19">
        <v>44586</v>
      </c>
    </row>
    <row r="54" spans="1:20" ht="100.8" x14ac:dyDescent="0.3">
      <c r="A54" s="38">
        <v>40</v>
      </c>
      <c r="B54" s="6" t="s">
        <v>596</v>
      </c>
      <c r="C54" s="8" t="s">
        <v>3</v>
      </c>
      <c r="D54" s="6">
        <v>3250100</v>
      </c>
      <c r="E54" s="11" t="s">
        <v>80</v>
      </c>
      <c r="F54" s="58" t="str">
        <f t="shared" si="0"/>
        <v>Российская Федерация, Кемеровская область-
Кузбасс, муниципальный округ Беловский, село
Вишневка, земельный участок 13250100</v>
      </c>
      <c r="G54" s="72" t="s">
        <v>1780</v>
      </c>
      <c r="H54" s="27" t="s">
        <v>1781</v>
      </c>
      <c r="I54" s="27" t="s">
        <v>1782</v>
      </c>
      <c r="J54" s="55" t="str">
        <f t="shared" si="1"/>
        <v>площадь: 12 кв.м.Земли населённых пунктовКоммунальное обслуживание</v>
      </c>
      <c r="K54" s="53" t="s">
        <v>1141</v>
      </c>
      <c r="L54" s="8"/>
      <c r="M54" s="8"/>
      <c r="N54" s="8"/>
      <c r="O54" s="8"/>
      <c r="P54" s="8" t="s">
        <v>920</v>
      </c>
      <c r="Q54" s="34" t="s">
        <v>39</v>
      </c>
      <c r="R54" s="15" t="s">
        <v>493</v>
      </c>
      <c r="S54" s="11" t="s">
        <v>81</v>
      </c>
      <c r="T54" s="19">
        <v>44634</v>
      </c>
    </row>
    <row r="55" spans="1:20" ht="86.4" x14ac:dyDescent="0.3">
      <c r="A55" s="38">
        <v>41</v>
      </c>
      <c r="B55" s="6" t="s">
        <v>597</v>
      </c>
      <c r="C55" s="8" t="s">
        <v>3</v>
      </c>
      <c r="D55" s="6">
        <v>3250100</v>
      </c>
      <c r="E55" s="11" t="s">
        <v>82</v>
      </c>
      <c r="F55" s="58" t="str">
        <f t="shared" si="0"/>
        <v>Российская Федерация, Кемеровская область -
Кузбасс, Беловский муниципальный округ, село
Вишневка3250100</v>
      </c>
      <c r="G55" s="72" t="s">
        <v>1779</v>
      </c>
      <c r="H55" s="27" t="s">
        <v>1396</v>
      </c>
      <c r="I55" s="8" t="s">
        <v>1671</v>
      </c>
      <c r="J55" s="55" t="str">
        <f t="shared" si="1"/>
        <v>площадь: 920 кв.м.Земли населённых пунктовДля индивидуального жилищного строительства</v>
      </c>
      <c r="K55" s="53" t="s">
        <v>1142</v>
      </c>
      <c r="L55" s="8"/>
      <c r="M55" s="8"/>
      <c r="N55" s="8"/>
      <c r="O55" s="8"/>
      <c r="P55" s="8" t="s">
        <v>921</v>
      </c>
      <c r="Q55" s="34" t="s">
        <v>1123</v>
      </c>
      <c r="R55" s="15" t="s">
        <v>15</v>
      </c>
      <c r="S55" s="11" t="s">
        <v>83</v>
      </c>
      <c r="T55" s="19">
        <v>45033</v>
      </c>
    </row>
    <row r="56" spans="1:20" ht="86.4" x14ac:dyDescent="0.3">
      <c r="A56" s="38">
        <v>42</v>
      </c>
      <c r="B56" s="6" t="s">
        <v>598</v>
      </c>
      <c r="C56" s="8" t="s">
        <v>3</v>
      </c>
      <c r="D56" s="6">
        <v>3250100</v>
      </c>
      <c r="E56" s="11" t="s">
        <v>82</v>
      </c>
      <c r="F56" s="58" t="str">
        <f t="shared" si="0"/>
        <v>Российская Федерация, Кемеровская область -
Кузбасс, Беловский муниципальный округ, село
Вишневка3250100</v>
      </c>
      <c r="G56" s="72" t="s">
        <v>1778</v>
      </c>
      <c r="H56" s="27" t="s">
        <v>1396</v>
      </c>
      <c r="I56" s="8" t="s">
        <v>1671</v>
      </c>
      <c r="J56" s="55" t="str">
        <f t="shared" si="1"/>
        <v>площадь: 812 кв.м.Земли населённых пунктовДля индивидуального жилищного строительства</v>
      </c>
      <c r="K56" s="53" t="s">
        <v>1143</v>
      </c>
      <c r="L56" s="8"/>
      <c r="M56" s="8"/>
      <c r="N56" s="8"/>
      <c r="O56" s="8"/>
      <c r="P56" s="8" t="s">
        <v>922</v>
      </c>
      <c r="Q56" s="34" t="s">
        <v>1123</v>
      </c>
      <c r="R56" s="15" t="s">
        <v>15</v>
      </c>
      <c r="S56" s="11" t="s">
        <v>84</v>
      </c>
      <c r="T56" s="19">
        <v>45033</v>
      </c>
    </row>
    <row r="57" spans="1:20" ht="97.8" customHeight="1" x14ac:dyDescent="0.3">
      <c r="A57" s="38">
        <v>43</v>
      </c>
      <c r="B57" s="6" t="s">
        <v>599</v>
      </c>
      <c r="C57" s="8" t="s">
        <v>3</v>
      </c>
      <c r="D57" s="6">
        <v>3250100</v>
      </c>
      <c r="E57" s="11" t="s">
        <v>82</v>
      </c>
      <c r="F57" s="58" t="str">
        <f t="shared" si="0"/>
        <v>Российская Федерация, Кемеровская область -
Кузбасс, Беловский муниципальный округ, село
Вишневка3250100</v>
      </c>
      <c r="G57" s="72" t="s">
        <v>1777</v>
      </c>
      <c r="H57" s="27" t="s">
        <v>1396</v>
      </c>
      <c r="I57" s="8" t="s">
        <v>1671</v>
      </c>
      <c r="J57" s="55" t="str">
        <f t="shared" si="1"/>
        <v>площадь: 950 кв.м.Земли населённых пунктовДля индивидуального жилищного строительства</v>
      </c>
      <c r="K57" s="53" t="s">
        <v>1144</v>
      </c>
      <c r="L57" s="8"/>
      <c r="M57" s="8"/>
      <c r="N57" s="8"/>
      <c r="O57" s="8"/>
      <c r="P57" s="8" t="s">
        <v>923</v>
      </c>
      <c r="Q57" s="34" t="s">
        <v>1123</v>
      </c>
      <c r="R57" s="15" t="s">
        <v>15</v>
      </c>
      <c r="S57" s="11" t="s">
        <v>85</v>
      </c>
      <c r="T57" s="19">
        <v>45033</v>
      </c>
    </row>
    <row r="58" spans="1:20" ht="95.4" customHeight="1" x14ac:dyDescent="0.3">
      <c r="A58" s="38">
        <v>44</v>
      </c>
      <c r="B58" s="6" t="s">
        <v>600</v>
      </c>
      <c r="C58" s="8" t="s">
        <v>3</v>
      </c>
      <c r="D58" s="6">
        <v>3250100</v>
      </c>
      <c r="E58" s="11" t="s">
        <v>82</v>
      </c>
      <c r="F58" s="58" t="str">
        <f t="shared" si="0"/>
        <v>Российская Федерация, Кемеровская область -
Кузбасс, Беловский муниципальный округ, село
Вишневка3250100</v>
      </c>
      <c r="G58" s="72" t="s">
        <v>1776</v>
      </c>
      <c r="H58" s="27" t="s">
        <v>1396</v>
      </c>
      <c r="I58" s="8" t="s">
        <v>1671</v>
      </c>
      <c r="J58" s="55" t="str">
        <f t="shared" si="1"/>
        <v>площадь: 947 кв.м.Земли населённых пунктовДля индивидуального жилищного строительства</v>
      </c>
      <c r="K58" s="53" t="s">
        <v>1145</v>
      </c>
      <c r="L58" s="8"/>
      <c r="M58" s="8"/>
      <c r="N58" s="8"/>
      <c r="O58" s="8"/>
      <c r="P58" s="8" t="s">
        <v>924</v>
      </c>
      <c r="Q58" s="34" t="s">
        <v>1123</v>
      </c>
      <c r="R58" s="15" t="s">
        <v>15</v>
      </c>
      <c r="S58" s="11" t="s">
        <v>86</v>
      </c>
      <c r="T58" s="19">
        <v>45033</v>
      </c>
    </row>
    <row r="59" spans="1:20" ht="86.4" x14ac:dyDescent="0.3">
      <c r="A59" s="38">
        <v>45</v>
      </c>
      <c r="B59" s="6" t="s">
        <v>601</v>
      </c>
      <c r="C59" s="8" t="s">
        <v>3</v>
      </c>
      <c r="D59" s="6">
        <v>3250100</v>
      </c>
      <c r="E59" s="11" t="s">
        <v>82</v>
      </c>
      <c r="F59" s="58" t="str">
        <f t="shared" si="0"/>
        <v>Российская Федерация, Кемеровская область -
Кузбасс, Беловский муниципальный округ, село
Вишневка3250100</v>
      </c>
      <c r="G59" s="72" t="s">
        <v>1775</v>
      </c>
      <c r="H59" s="27" t="s">
        <v>1396</v>
      </c>
      <c r="I59" s="8" t="s">
        <v>1671</v>
      </c>
      <c r="J59" s="55" t="str">
        <f t="shared" si="1"/>
        <v>площадь: 979 кв.м.Земли населённых пунктовДля индивидуального жилищного строительства</v>
      </c>
      <c r="K59" s="53" t="s">
        <v>1146</v>
      </c>
      <c r="L59" s="8"/>
      <c r="M59" s="8"/>
      <c r="N59" s="8"/>
      <c r="O59" s="8"/>
      <c r="P59" s="8" t="s">
        <v>925</v>
      </c>
      <c r="Q59" s="34" t="s">
        <v>1123</v>
      </c>
      <c r="R59" s="15" t="s">
        <v>15</v>
      </c>
      <c r="S59" s="11" t="s">
        <v>87</v>
      </c>
      <c r="T59" s="19">
        <v>45033</v>
      </c>
    </row>
    <row r="60" spans="1:20" ht="86.4" x14ac:dyDescent="0.3">
      <c r="A60" s="38">
        <v>46</v>
      </c>
      <c r="B60" s="6" t="s">
        <v>602</v>
      </c>
      <c r="C60" s="8" t="s">
        <v>3</v>
      </c>
      <c r="D60" s="6">
        <v>3250100</v>
      </c>
      <c r="E60" s="11" t="s">
        <v>82</v>
      </c>
      <c r="F60" s="58" t="str">
        <f t="shared" si="0"/>
        <v>Российская Федерация, Кемеровская область -
Кузбасс, Беловский муниципальный округ, село
Вишневка3250100</v>
      </c>
      <c r="G60" s="72" t="s">
        <v>1774</v>
      </c>
      <c r="H60" s="27" t="s">
        <v>1396</v>
      </c>
      <c r="I60" s="8" t="s">
        <v>1671</v>
      </c>
      <c r="J60" s="55" t="str">
        <f t="shared" si="1"/>
        <v>площадь: 987 кв.м.Земли населённых пунктовДля индивидуального жилищного строительства</v>
      </c>
      <c r="K60" s="53" t="s">
        <v>1147</v>
      </c>
      <c r="L60" s="8"/>
      <c r="M60" s="8"/>
      <c r="N60" s="8"/>
      <c r="O60" s="8"/>
      <c r="P60" s="8" t="s">
        <v>926</v>
      </c>
      <c r="Q60" s="34" t="s">
        <v>1123</v>
      </c>
      <c r="R60" s="15" t="s">
        <v>15</v>
      </c>
      <c r="S60" s="11" t="s">
        <v>88</v>
      </c>
      <c r="T60" s="19">
        <v>45033</v>
      </c>
    </row>
    <row r="61" spans="1:20" ht="86.4" x14ac:dyDescent="0.3">
      <c r="A61" s="38">
        <v>47</v>
      </c>
      <c r="B61" s="6" t="s">
        <v>603</v>
      </c>
      <c r="C61" s="8" t="s">
        <v>3</v>
      </c>
      <c r="D61" s="6">
        <v>3250100</v>
      </c>
      <c r="E61" s="11" t="s">
        <v>82</v>
      </c>
      <c r="F61" s="58" t="str">
        <f t="shared" si="0"/>
        <v>Российская Федерация, Кемеровская область -
Кузбасс, Беловский муниципальный округ, село
Вишневка3250100</v>
      </c>
      <c r="G61" s="72" t="s">
        <v>1773</v>
      </c>
      <c r="H61" s="27" t="s">
        <v>1396</v>
      </c>
      <c r="I61" s="8" t="s">
        <v>1671</v>
      </c>
      <c r="J61" s="55" t="str">
        <f t="shared" si="1"/>
        <v>площадь: 995 кв.м.Земли населённых пунктовДля индивидуального жилищного строительства</v>
      </c>
      <c r="K61" s="53" t="s">
        <v>1148</v>
      </c>
      <c r="L61" s="8"/>
      <c r="M61" s="8"/>
      <c r="N61" s="8"/>
      <c r="O61" s="8"/>
      <c r="P61" s="8" t="s">
        <v>927</v>
      </c>
      <c r="Q61" s="34" t="s">
        <v>1123</v>
      </c>
      <c r="R61" s="15" t="s">
        <v>15</v>
      </c>
      <c r="S61" s="11" t="s">
        <v>89</v>
      </c>
      <c r="T61" s="19">
        <v>45033</v>
      </c>
    </row>
    <row r="62" spans="1:20" ht="86.4" x14ac:dyDescent="0.3">
      <c r="A62" s="38">
        <v>48</v>
      </c>
      <c r="B62" s="6" t="s">
        <v>604</v>
      </c>
      <c r="C62" s="8" t="s">
        <v>3</v>
      </c>
      <c r="D62" s="6">
        <v>3250100</v>
      </c>
      <c r="E62" s="11" t="s">
        <v>82</v>
      </c>
      <c r="F62" s="58" t="str">
        <f t="shared" si="0"/>
        <v>Российская Федерация, Кемеровская область -
Кузбасс, Беловский муниципальный округ, село
Вишневка3250100</v>
      </c>
      <c r="G62" s="72" t="s">
        <v>1772</v>
      </c>
      <c r="H62" s="27" t="s">
        <v>1396</v>
      </c>
      <c r="I62" s="8" t="s">
        <v>1671</v>
      </c>
      <c r="J62" s="55" t="str">
        <f t="shared" si="1"/>
        <v>площадь: 1004 кв.м.Земли населённых пунктовДля индивидуального жилищного строительства</v>
      </c>
      <c r="K62" s="53" t="s">
        <v>1149</v>
      </c>
      <c r="L62" s="8"/>
      <c r="M62" s="8"/>
      <c r="N62" s="8"/>
      <c r="O62" s="8"/>
      <c r="P62" s="8" t="s">
        <v>928</v>
      </c>
      <c r="Q62" s="34" t="s">
        <v>1123</v>
      </c>
      <c r="R62" s="15" t="s">
        <v>15</v>
      </c>
      <c r="S62" s="11" t="s">
        <v>90</v>
      </c>
      <c r="T62" s="19">
        <v>45033</v>
      </c>
    </row>
    <row r="63" spans="1:20" ht="86.4" x14ac:dyDescent="0.3">
      <c r="A63" s="38">
        <v>49</v>
      </c>
      <c r="B63" s="6" t="s">
        <v>605</v>
      </c>
      <c r="C63" s="8" t="s">
        <v>3</v>
      </c>
      <c r="D63" s="6">
        <v>3250100</v>
      </c>
      <c r="E63" s="11" t="s">
        <v>82</v>
      </c>
      <c r="F63" s="58" t="str">
        <f t="shared" si="0"/>
        <v>Российская Федерация, Кемеровская область -
Кузбасс, Беловский муниципальный округ, село
Вишневка3250100</v>
      </c>
      <c r="G63" s="72" t="s">
        <v>1771</v>
      </c>
      <c r="H63" s="27" t="s">
        <v>1396</v>
      </c>
      <c r="I63" s="8" t="s">
        <v>1671</v>
      </c>
      <c r="J63" s="55" t="str">
        <f t="shared" si="1"/>
        <v>площадь: 994 кв.м.Земли населённых пунктовДля индивидуального жилищного строительства</v>
      </c>
      <c r="K63" s="53" t="s">
        <v>1150</v>
      </c>
      <c r="L63" s="8"/>
      <c r="M63" s="8"/>
      <c r="N63" s="8"/>
      <c r="O63" s="8"/>
      <c r="P63" s="8" t="s">
        <v>929</v>
      </c>
      <c r="Q63" s="34" t="s">
        <v>1123</v>
      </c>
      <c r="R63" s="15" t="s">
        <v>15</v>
      </c>
      <c r="S63" s="11" t="s">
        <v>91</v>
      </c>
      <c r="T63" s="19">
        <v>45033</v>
      </c>
    </row>
    <row r="64" spans="1:20" ht="86.4" x14ac:dyDescent="0.3">
      <c r="A64" s="38">
        <v>50</v>
      </c>
      <c r="B64" s="6" t="s">
        <v>606</v>
      </c>
      <c r="C64" s="8" t="s">
        <v>3</v>
      </c>
      <c r="D64" s="6">
        <v>3250100</v>
      </c>
      <c r="E64" s="11" t="s">
        <v>82</v>
      </c>
      <c r="F64" s="58" t="str">
        <f t="shared" si="0"/>
        <v>Российская Федерация, Кемеровская область -
Кузбасс, Беловский муниципальный округ, село
Вишневка3250100</v>
      </c>
      <c r="G64" s="72" t="s">
        <v>1770</v>
      </c>
      <c r="H64" s="27" t="s">
        <v>1396</v>
      </c>
      <c r="I64" s="8" t="s">
        <v>1671</v>
      </c>
      <c r="J64" s="55" t="str">
        <f t="shared" si="1"/>
        <v>площадь: 932 кв.м.Земли населённых пунктовДля индивидуального жилищного строительства</v>
      </c>
      <c r="K64" s="53" t="s">
        <v>1151</v>
      </c>
      <c r="L64" s="8"/>
      <c r="M64" s="8"/>
      <c r="N64" s="8"/>
      <c r="O64" s="8"/>
      <c r="P64" s="8" t="s">
        <v>930</v>
      </c>
      <c r="Q64" s="34" t="s">
        <v>1123</v>
      </c>
      <c r="R64" s="15" t="s">
        <v>15</v>
      </c>
      <c r="S64" s="11" t="s">
        <v>92</v>
      </c>
      <c r="T64" s="19">
        <v>45033</v>
      </c>
    </row>
    <row r="65" spans="1:20" ht="86.4" x14ac:dyDescent="0.3">
      <c r="A65" s="38">
        <v>51</v>
      </c>
      <c r="B65" s="6" t="s">
        <v>607</v>
      </c>
      <c r="C65" s="8" t="s">
        <v>3</v>
      </c>
      <c r="D65" s="6">
        <v>3250100</v>
      </c>
      <c r="E65" s="11" t="s">
        <v>82</v>
      </c>
      <c r="F65" s="58" t="str">
        <f t="shared" si="0"/>
        <v>Российская Федерация, Кемеровская область -
Кузбасс, Беловский муниципальный округ, село
Вишневка3250100</v>
      </c>
      <c r="G65" s="72" t="s">
        <v>1769</v>
      </c>
      <c r="H65" s="27" t="s">
        <v>1396</v>
      </c>
      <c r="I65" s="8" t="s">
        <v>1671</v>
      </c>
      <c r="J65" s="55" t="str">
        <f t="shared" si="1"/>
        <v>площадь: 944 кв.м.Земли населённых пунктовДля индивидуального жилищного строительства</v>
      </c>
      <c r="K65" s="53" t="s">
        <v>1152</v>
      </c>
      <c r="L65" s="8"/>
      <c r="M65" s="8"/>
      <c r="N65" s="8"/>
      <c r="O65" s="8"/>
      <c r="P65" s="8" t="s">
        <v>931</v>
      </c>
      <c r="Q65" s="34" t="s">
        <v>1123</v>
      </c>
      <c r="R65" s="15" t="s">
        <v>15</v>
      </c>
      <c r="S65" s="11" t="s">
        <v>93</v>
      </c>
      <c r="T65" s="19">
        <v>45033</v>
      </c>
    </row>
    <row r="66" spans="1:20" ht="86.4" x14ac:dyDescent="0.3">
      <c r="A66" s="38">
        <v>52</v>
      </c>
      <c r="B66" s="6" t="s">
        <v>608</v>
      </c>
      <c r="C66" s="8" t="s">
        <v>3</v>
      </c>
      <c r="D66" s="6">
        <v>3250100</v>
      </c>
      <c r="E66" s="11" t="s">
        <v>82</v>
      </c>
      <c r="F66" s="58" t="str">
        <f t="shared" si="0"/>
        <v>Российская Федерация, Кемеровская область -
Кузбасс, Беловский муниципальный округ, село
Вишневка3250100</v>
      </c>
      <c r="G66" s="72" t="s">
        <v>1768</v>
      </c>
      <c r="H66" s="27" t="s">
        <v>1396</v>
      </c>
      <c r="I66" s="8" t="s">
        <v>1671</v>
      </c>
      <c r="J66" s="55" t="str">
        <f t="shared" si="1"/>
        <v>площадь: 944 кв.м.Земли населённых пунктовДля индивидуального жилищного строительства</v>
      </c>
      <c r="K66" s="53" t="s">
        <v>1153</v>
      </c>
      <c r="L66" s="8"/>
      <c r="M66" s="8"/>
      <c r="N66" s="8"/>
      <c r="O66" s="8"/>
      <c r="P66" s="8" t="s">
        <v>931</v>
      </c>
      <c r="Q66" s="34" t="s">
        <v>1123</v>
      </c>
      <c r="R66" s="15" t="s">
        <v>15</v>
      </c>
      <c r="S66" s="11" t="s">
        <v>94</v>
      </c>
      <c r="T66" s="19">
        <v>45033</v>
      </c>
    </row>
    <row r="67" spans="1:20" ht="86.4" x14ac:dyDescent="0.3">
      <c r="A67" s="38">
        <v>53</v>
      </c>
      <c r="B67" s="6" t="s">
        <v>609</v>
      </c>
      <c r="C67" s="8" t="s">
        <v>3</v>
      </c>
      <c r="D67" s="6">
        <v>3250100</v>
      </c>
      <c r="E67" s="11" t="s">
        <v>82</v>
      </c>
      <c r="F67" s="58" t="str">
        <f t="shared" si="0"/>
        <v>Российская Федерация, Кемеровская область -
Кузбасс, Беловский муниципальный округ, село
Вишневка3250100</v>
      </c>
      <c r="G67" s="72" t="s">
        <v>1767</v>
      </c>
      <c r="H67" s="27" t="s">
        <v>1396</v>
      </c>
      <c r="I67" s="8" t="s">
        <v>1671</v>
      </c>
      <c r="J67" s="55" t="str">
        <f t="shared" si="1"/>
        <v>площадь: 924 кв.м.Земли населённых пунктовДля индивидуального жилищного строительства</v>
      </c>
      <c r="K67" s="53" t="s">
        <v>1154</v>
      </c>
      <c r="L67" s="8"/>
      <c r="M67" s="8"/>
      <c r="N67" s="8"/>
      <c r="O67" s="8"/>
      <c r="P67" s="8" t="s">
        <v>932</v>
      </c>
      <c r="Q67" s="34" t="s">
        <v>1123</v>
      </c>
      <c r="R67" s="15" t="s">
        <v>15</v>
      </c>
      <c r="S67" s="11" t="s">
        <v>95</v>
      </c>
      <c r="T67" s="19">
        <v>45033</v>
      </c>
    </row>
    <row r="68" spans="1:20" ht="86.4" x14ac:dyDescent="0.3">
      <c r="A68" s="38">
        <v>54</v>
      </c>
      <c r="B68" s="6" t="s">
        <v>610</v>
      </c>
      <c r="C68" s="8" t="s">
        <v>3</v>
      </c>
      <c r="D68" s="6">
        <v>3250100</v>
      </c>
      <c r="E68" s="11" t="s">
        <v>82</v>
      </c>
      <c r="F68" s="58" t="str">
        <f t="shared" si="0"/>
        <v>Российская Федерация, Кемеровская область -
Кузбасс, Беловский муниципальный округ, село
Вишневка3250100</v>
      </c>
      <c r="G68" s="72" t="s">
        <v>1766</v>
      </c>
      <c r="H68" s="27" t="s">
        <v>1396</v>
      </c>
      <c r="I68" s="8" t="s">
        <v>1671</v>
      </c>
      <c r="J68" s="55" t="str">
        <f t="shared" si="1"/>
        <v>площадь: 944 кв.м.Земли населённых пунктовДля индивидуального жилищного строительства</v>
      </c>
      <c r="K68" s="53" t="s">
        <v>1155</v>
      </c>
      <c r="L68" s="8"/>
      <c r="M68" s="8"/>
      <c r="N68" s="8"/>
      <c r="O68" s="8"/>
      <c r="P68" s="8" t="s">
        <v>931</v>
      </c>
      <c r="Q68" s="34" t="s">
        <v>1123</v>
      </c>
      <c r="R68" s="15" t="s">
        <v>15</v>
      </c>
      <c r="S68" s="11" t="s">
        <v>96</v>
      </c>
      <c r="T68" s="19">
        <v>45033</v>
      </c>
    </row>
    <row r="69" spans="1:20" ht="86.4" x14ac:dyDescent="0.3">
      <c r="A69" s="38">
        <v>55</v>
      </c>
      <c r="B69" s="6" t="s">
        <v>611</v>
      </c>
      <c r="C69" s="8" t="s">
        <v>3</v>
      </c>
      <c r="D69" s="6">
        <v>3250100</v>
      </c>
      <c r="E69" s="11" t="s">
        <v>82</v>
      </c>
      <c r="F69" s="58" t="str">
        <f t="shared" si="0"/>
        <v>Российская Федерация, Кемеровская область -
Кузбасс, Беловский муниципальный округ, село
Вишневка3250100</v>
      </c>
      <c r="G69" s="72" t="s">
        <v>1765</v>
      </c>
      <c r="H69" s="27" t="s">
        <v>1396</v>
      </c>
      <c r="I69" s="8" t="s">
        <v>1671</v>
      </c>
      <c r="J69" s="55" t="str">
        <f t="shared" si="1"/>
        <v>площадь: 944 кв.м.Земли населённых пунктовДля индивидуального жилищного строительства</v>
      </c>
      <c r="K69" s="53" t="s">
        <v>1156</v>
      </c>
      <c r="L69" s="8"/>
      <c r="M69" s="8"/>
      <c r="N69" s="8"/>
      <c r="O69" s="8"/>
      <c r="P69" s="8" t="s">
        <v>931</v>
      </c>
      <c r="Q69" s="34" t="s">
        <v>1123</v>
      </c>
      <c r="R69" s="15" t="s">
        <v>15</v>
      </c>
      <c r="S69" s="11" t="s">
        <v>97</v>
      </c>
      <c r="T69" s="19">
        <v>45033</v>
      </c>
    </row>
    <row r="70" spans="1:20" ht="86.4" x14ac:dyDescent="0.3">
      <c r="A70" s="38">
        <v>56</v>
      </c>
      <c r="B70" s="6" t="s">
        <v>612</v>
      </c>
      <c r="C70" s="8" t="s">
        <v>3</v>
      </c>
      <c r="D70" s="6">
        <v>3250100</v>
      </c>
      <c r="E70" s="11" t="s">
        <v>82</v>
      </c>
      <c r="F70" s="58" t="str">
        <f t="shared" si="0"/>
        <v>Российская Федерация, Кемеровская область -
Кузбасс, Беловский муниципальный округ, село
Вишневка3250100</v>
      </c>
      <c r="G70" s="72" t="s">
        <v>1764</v>
      </c>
      <c r="H70" s="27" t="s">
        <v>1396</v>
      </c>
      <c r="I70" s="8" t="s">
        <v>1671</v>
      </c>
      <c r="J70" s="55" t="str">
        <f t="shared" si="1"/>
        <v>площадь: 944 кв.м.Земли населённых пунктовДля индивидуального жилищного строительства</v>
      </c>
      <c r="K70" s="53" t="s">
        <v>1157</v>
      </c>
      <c r="L70" s="8"/>
      <c r="M70" s="8"/>
      <c r="N70" s="8"/>
      <c r="O70" s="8"/>
      <c r="P70" s="8" t="s">
        <v>931</v>
      </c>
      <c r="Q70" s="34" t="s">
        <v>1123</v>
      </c>
      <c r="R70" s="15" t="s">
        <v>15</v>
      </c>
      <c r="S70" s="11" t="s">
        <v>98</v>
      </c>
      <c r="T70" s="19">
        <v>45033</v>
      </c>
    </row>
    <row r="71" spans="1:20" ht="86.4" x14ac:dyDescent="0.3">
      <c r="A71" s="38">
        <v>57</v>
      </c>
      <c r="B71" s="6" t="s">
        <v>613</v>
      </c>
      <c r="C71" s="8" t="s">
        <v>3</v>
      </c>
      <c r="D71" s="6">
        <v>3250100</v>
      </c>
      <c r="E71" s="11" t="s">
        <v>82</v>
      </c>
      <c r="F71" s="58" t="str">
        <f t="shared" si="0"/>
        <v>Российская Федерация, Кемеровская область -
Кузбасс, Беловский муниципальный округ, село
Вишневка3250100</v>
      </c>
      <c r="G71" s="72" t="s">
        <v>1763</v>
      </c>
      <c r="H71" s="27" t="s">
        <v>1396</v>
      </c>
      <c r="I71" s="8" t="s">
        <v>1671</v>
      </c>
      <c r="J71" s="55" t="str">
        <f t="shared" si="1"/>
        <v>площадь: 944 кв.м.Земли населённых пунктовДля индивидуального жилищного строительства</v>
      </c>
      <c r="K71" s="53" t="s">
        <v>1158</v>
      </c>
      <c r="L71" s="8"/>
      <c r="M71" s="8"/>
      <c r="N71" s="8"/>
      <c r="O71" s="8"/>
      <c r="P71" s="8" t="s">
        <v>931</v>
      </c>
      <c r="Q71" s="34" t="s">
        <v>1123</v>
      </c>
      <c r="R71" s="15" t="s">
        <v>15</v>
      </c>
      <c r="S71" s="11" t="s">
        <v>99</v>
      </c>
      <c r="T71" s="19">
        <v>45033</v>
      </c>
    </row>
    <row r="72" spans="1:20" ht="86.4" x14ac:dyDescent="0.3">
      <c r="A72" s="38">
        <v>58</v>
      </c>
      <c r="B72" s="6" t="s">
        <v>614</v>
      </c>
      <c r="C72" s="8" t="s">
        <v>3</v>
      </c>
      <c r="D72" s="6">
        <v>3250100</v>
      </c>
      <c r="E72" s="11" t="s">
        <v>82</v>
      </c>
      <c r="F72" s="58" t="str">
        <f t="shared" si="0"/>
        <v>Российская Федерация, Кемеровская область -
Кузбасс, Беловский муниципальный округ, село
Вишневка3250100</v>
      </c>
      <c r="G72" s="72" t="s">
        <v>1762</v>
      </c>
      <c r="H72" s="27" t="s">
        <v>1396</v>
      </c>
      <c r="I72" s="8" t="s">
        <v>1671</v>
      </c>
      <c r="J72" s="55" t="str">
        <f t="shared" si="1"/>
        <v>площадь: 944 кв.м.Земли населённых пунктовДля индивидуального жилищного строительства</v>
      </c>
      <c r="K72" s="53" t="s">
        <v>1159</v>
      </c>
      <c r="L72" s="8"/>
      <c r="M72" s="8"/>
      <c r="N72" s="8"/>
      <c r="O72" s="8"/>
      <c r="P72" s="8" t="s">
        <v>931</v>
      </c>
      <c r="Q72" s="34" t="s">
        <v>1123</v>
      </c>
      <c r="R72" s="15" t="s">
        <v>15</v>
      </c>
      <c r="S72" s="11" t="s">
        <v>100</v>
      </c>
      <c r="T72" s="19">
        <v>45033</v>
      </c>
    </row>
    <row r="73" spans="1:20" ht="86.4" x14ac:dyDescent="0.3">
      <c r="A73" s="38">
        <v>59</v>
      </c>
      <c r="B73" s="6" t="s">
        <v>615</v>
      </c>
      <c r="C73" s="8" t="s">
        <v>3</v>
      </c>
      <c r="D73" s="6">
        <v>3250100</v>
      </c>
      <c r="E73" s="11" t="s">
        <v>82</v>
      </c>
      <c r="F73" s="58" t="str">
        <f t="shared" si="0"/>
        <v>Российская Федерация, Кемеровская область -
Кузбасс, Беловский муниципальный округ, село
Вишневка3250100</v>
      </c>
      <c r="G73" s="72" t="s">
        <v>1761</v>
      </c>
      <c r="H73" s="27" t="s">
        <v>1396</v>
      </c>
      <c r="I73" s="8" t="s">
        <v>1671</v>
      </c>
      <c r="J73" s="55" t="str">
        <f t="shared" si="1"/>
        <v>площадь: 944 кв.м.Земли населённых пунктовДля индивидуального жилищного строительства</v>
      </c>
      <c r="K73" s="53" t="s">
        <v>1160</v>
      </c>
      <c r="L73" s="8"/>
      <c r="M73" s="8"/>
      <c r="N73" s="8"/>
      <c r="O73" s="8"/>
      <c r="P73" s="8" t="s">
        <v>931</v>
      </c>
      <c r="Q73" s="34" t="s">
        <v>1123</v>
      </c>
      <c r="R73" s="15" t="s">
        <v>15</v>
      </c>
      <c r="S73" s="11" t="s">
        <v>101</v>
      </c>
      <c r="T73" s="19">
        <v>45033</v>
      </c>
    </row>
    <row r="74" spans="1:20" ht="86.4" x14ac:dyDescent="0.3">
      <c r="A74" s="38">
        <v>60</v>
      </c>
      <c r="B74" s="6" t="s">
        <v>616</v>
      </c>
      <c r="C74" s="8" t="s">
        <v>3</v>
      </c>
      <c r="D74" s="6">
        <v>3250100</v>
      </c>
      <c r="E74" s="11" t="s">
        <v>82</v>
      </c>
      <c r="F74" s="58" t="str">
        <f t="shared" si="0"/>
        <v>Российская Федерация, Кемеровская область -
Кузбасс, Беловский муниципальный округ, село
Вишневка3250100</v>
      </c>
      <c r="G74" s="72" t="s">
        <v>1760</v>
      </c>
      <c r="H74" s="27" t="s">
        <v>1396</v>
      </c>
      <c r="I74" s="8" t="s">
        <v>1671</v>
      </c>
      <c r="J74" s="55" t="str">
        <f t="shared" si="1"/>
        <v>площадь: 878 кв.м.Земли населённых пунктовДля индивидуального жилищного строительства</v>
      </c>
      <c r="K74" s="53" t="s">
        <v>1161</v>
      </c>
      <c r="L74" s="8"/>
      <c r="M74" s="8"/>
      <c r="N74" s="8"/>
      <c r="O74" s="8"/>
      <c r="P74" s="8" t="s">
        <v>933</v>
      </c>
      <c r="Q74" s="34" t="s">
        <v>1123</v>
      </c>
      <c r="R74" s="15" t="s">
        <v>15</v>
      </c>
      <c r="S74" s="11" t="s">
        <v>102</v>
      </c>
      <c r="T74" s="19">
        <v>45033</v>
      </c>
    </row>
    <row r="75" spans="1:20" ht="86.4" x14ac:dyDescent="0.3">
      <c r="A75" s="38">
        <v>61</v>
      </c>
      <c r="B75" s="6" t="s">
        <v>617</v>
      </c>
      <c r="C75" s="8" t="s">
        <v>3</v>
      </c>
      <c r="D75" s="6">
        <v>3250100</v>
      </c>
      <c r="E75" s="11" t="s">
        <v>82</v>
      </c>
      <c r="F75" s="58" t="str">
        <f t="shared" si="0"/>
        <v>Российская Федерация, Кемеровская область -
Кузбасс, Беловский муниципальный округ, село
Вишневка3250100</v>
      </c>
      <c r="G75" s="72" t="s">
        <v>1759</v>
      </c>
      <c r="H75" s="27" t="s">
        <v>1396</v>
      </c>
      <c r="I75" s="8" t="s">
        <v>1671</v>
      </c>
      <c r="J75" s="55" t="str">
        <f t="shared" si="1"/>
        <v>площадь: 891 кв.м.Земли населённых пунктовДля индивидуального жилищного строительства</v>
      </c>
      <c r="K75" s="53" t="s">
        <v>1162</v>
      </c>
      <c r="L75" s="8"/>
      <c r="M75" s="8"/>
      <c r="N75" s="8"/>
      <c r="O75" s="8"/>
      <c r="P75" s="8" t="s">
        <v>934</v>
      </c>
      <c r="Q75" s="34" t="s">
        <v>1123</v>
      </c>
      <c r="R75" s="15" t="s">
        <v>15</v>
      </c>
      <c r="S75" s="11" t="s">
        <v>103</v>
      </c>
      <c r="T75" s="19">
        <v>45033</v>
      </c>
    </row>
    <row r="76" spans="1:20" ht="86.4" x14ac:dyDescent="0.3">
      <c r="A76" s="38">
        <v>62</v>
      </c>
      <c r="B76" s="6" t="s">
        <v>618</v>
      </c>
      <c r="C76" s="8" t="s">
        <v>3</v>
      </c>
      <c r="D76" s="6">
        <v>3250100</v>
      </c>
      <c r="E76" s="11" t="s">
        <v>82</v>
      </c>
      <c r="F76" s="58" t="str">
        <f t="shared" si="0"/>
        <v>Российская Федерация, Кемеровская область -
Кузбасс, Беловский муниципальный округ, село
Вишневка3250100</v>
      </c>
      <c r="G76" s="72" t="s">
        <v>1758</v>
      </c>
      <c r="H76" s="27" t="s">
        <v>1396</v>
      </c>
      <c r="I76" s="8" t="s">
        <v>1671</v>
      </c>
      <c r="J76" s="55" t="str">
        <f t="shared" si="1"/>
        <v>площадь: 902 кв.м.Земли населённых пунктовДля индивидуального жилищного строительства</v>
      </c>
      <c r="K76" s="53" t="s">
        <v>1163</v>
      </c>
      <c r="L76" s="8"/>
      <c r="M76" s="8"/>
      <c r="N76" s="8"/>
      <c r="O76" s="8"/>
      <c r="P76" s="8" t="s">
        <v>935</v>
      </c>
      <c r="Q76" s="34" t="s">
        <v>1123</v>
      </c>
      <c r="R76" s="15" t="s">
        <v>15</v>
      </c>
      <c r="S76" s="11" t="s">
        <v>104</v>
      </c>
      <c r="T76" s="19">
        <v>45033</v>
      </c>
    </row>
    <row r="77" spans="1:20" ht="86.4" x14ac:dyDescent="0.3">
      <c r="A77" s="38">
        <v>63</v>
      </c>
      <c r="B77" s="6" t="s">
        <v>619</v>
      </c>
      <c r="C77" s="8" t="s">
        <v>3</v>
      </c>
      <c r="D77" s="6">
        <v>3250100</v>
      </c>
      <c r="E77" s="11" t="s">
        <v>82</v>
      </c>
      <c r="F77" s="58" t="str">
        <f t="shared" si="0"/>
        <v>Российская Федерация, Кемеровская область -
Кузбасс, Беловский муниципальный округ, село
Вишневка3250100</v>
      </c>
      <c r="G77" s="72" t="s">
        <v>1757</v>
      </c>
      <c r="H77" s="27" t="s">
        <v>1396</v>
      </c>
      <c r="I77" s="8" t="s">
        <v>1671</v>
      </c>
      <c r="J77" s="55" t="str">
        <f t="shared" si="1"/>
        <v>площадь: 914 кв.м.Земли населённых пунктовДля индивидуального жилищного строительства</v>
      </c>
      <c r="K77" s="53" t="s">
        <v>1164</v>
      </c>
      <c r="L77" s="8"/>
      <c r="M77" s="8"/>
      <c r="N77" s="8"/>
      <c r="O77" s="8"/>
      <c r="P77" s="8" t="s">
        <v>936</v>
      </c>
      <c r="Q77" s="34" t="s">
        <v>1123</v>
      </c>
      <c r="R77" s="15" t="s">
        <v>15</v>
      </c>
      <c r="S77" s="11" t="s">
        <v>105</v>
      </c>
      <c r="T77" s="19">
        <v>45033</v>
      </c>
    </row>
    <row r="78" spans="1:20" ht="86.4" x14ac:dyDescent="0.3">
      <c r="A78" s="38">
        <v>64</v>
      </c>
      <c r="B78" s="6" t="s">
        <v>620</v>
      </c>
      <c r="C78" s="8" t="s">
        <v>3</v>
      </c>
      <c r="D78" s="6">
        <v>3250100</v>
      </c>
      <c r="E78" s="11" t="s">
        <v>82</v>
      </c>
      <c r="F78" s="58" t="str">
        <f t="shared" si="0"/>
        <v>Российская Федерация, Кемеровская область -
Кузбасс, Беловский муниципальный округ, село
Вишневка3250100</v>
      </c>
      <c r="G78" s="72" t="s">
        <v>1756</v>
      </c>
      <c r="H78" s="27" t="s">
        <v>1396</v>
      </c>
      <c r="I78" s="8" t="s">
        <v>1671</v>
      </c>
      <c r="J78" s="55" t="str">
        <f t="shared" si="1"/>
        <v>площадь: 943 кв.м.Земли населённых пунктовДля индивидуального жилищного строительства</v>
      </c>
      <c r="K78" s="53" t="s">
        <v>1165</v>
      </c>
      <c r="L78" s="8"/>
      <c r="M78" s="8"/>
      <c r="N78" s="8"/>
      <c r="O78" s="8"/>
      <c r="P78" s="8" t="s">
        <v>937</v>
      </c>
      <c r="Q78" s="34" t="s">
        <v>1123</v>
      </c>
      <c r="R78" s="15" t="s">
        <v>15</v>
      </c>
      <c r="S78" s="11" t="s">
        <v>106</v>
      </c>
      <c r="T78" s="19">
        <v>45033</v>
      </c>
    </row>
    <row r="79" spans="1:20" ht="86.4" x14ac:dyDescent="0.3">
      <c r="A79" s="38">
        <v>65</v>
      </c>
      <c r="B79" s="6" t="s">
        <v>621</v>
      </c>
      <c r="C79" s="8" t="s">
        <v>3</v>
      </c>
      <c r="D79" s="6">
        <v>3250100</v>
      </c>
      <c r="E79" s="11" t="s">
        <v>82</v>
      </c>
      <c r="F79" s="58" t="str">
        <f t="shared" si="0"/>
        <v>Российская Федерация, Кемеровская область -
Кузбасс, Беловский муниципальный округ, село
Вишневка3250100</v>
      </c>
      <c r="G79" s="72" t="s">
        <v>1755</v>
      </c>
      <c r="H79" s="27" t="s">
        <v>1396</v>
      </c>
      <c r="I79" s="8" t="s">
        <v>1671</v>
      </c>
      <c r="J79" s="55" t="str">
        <f t="shared" si="1"/>
        <v>площадь: 925 кв.м.Земли населённых пунктовДля индивидуального жилищного строительства</v>
      </c>
      <c r="K79" s="53" t="s">
        <v>1166</v>
      </c>
      <c r="L79" s="8"/>
      <c r="M79" s="8"/>
      <c r="N79" s="8"/>
      <c r="O79" s="8"/>
      <c r="P79" s="8" t="s">
        <v>938</v>
      </c>
      <c r="Q79" s="34" t="s">
        <v>1123</v>
      </c>
      <c r="R79" s="15" t="s">
        <v>15</v>
      </c>
      <c r="S79" s="11" t="s">
        <v>107</v>
      </c>
      <c r="T79" s="19">
        <v>45033</v>
      </c>
    </row>
    <row r="80" spans="1:20" ht="86.4" x14ac:dyDescent="0.3">
      <c r="A80" s="38">
        <v>66</v>
      </c>
      <c r="B80" s="6" t="s">
        <v>622</v>
      </c>
      <c r="C80" s="8" t="s">
        <v>3</v>
      </c>
      <c r="D80" s="6">
        <v>3250100</v>
      </c>
      <c r="E80" s="11" t="s">
        <v>82</v>
      </c>
      <c r="F80" s="58" t="str">
        <f t="shared" si="0"/>
        <v>Российская Федерация, Кемеровская область -
Кузбасс, Беловский муниципальный округ, село
Вишневка3250100</v>
      </c>
      <c r="G80" s="72" t="s">
        <v>1754</v>
      </c>
      <c r="H80" s="27" t="s">
        <v>1396</v>
      </c>
      <c r="I80" s="8" t="s">
        <v>1671</v>
      </c>
      <c r="J80" s="55" t="str">
        <f t="shared" si="1"/>
        <v>площадь: 936 кв.м.Земли населённых пунктовДля индивидуального жилищного строительства</v>
      </c>
      <c r="K80" s="53" t="s">
        <v>1167</v>
      </c>
      <c r="L80" s="8"/>
      <c r="M80" s="8"/>
      <c r="N80" s="8"/>
      <c r="O80" s="8"/>
      <c r="P80" s="8" t="s">
        <v>939</v>
      </c>
      <c r="Q80" s="34" t="s">
        <v>1123</v>
      </c>
      <c r="R80" s="15" t="s">
        <v>15</v>
      </c>
      <c r="S80" s="11" t="s">
        <v>108</v>
      </c>
      <c r="T80" s="19">
        <v>45033</v>
      </c>
    </row>
    <row r="81" spans="1:22" ht="86.4" x14ac:dyDescent="0.3">
      <c r="A81" s="38">
        <v>67</v>
      </c>
      <c r="B81" s="6" t="s">
        <v>623</v>
      </c>
      <c r="C81" s="8" t="s">
        <v>3</v>
      </c>
      <c r="D81" s="6">
        <v>3250100</v>
      </c>
      <c r="E81" s="11" t="s">
        <v>82</v>
      </c>
      <c r="F81" s="58" t="str">
        <f t="shared" si="0"/>
        <v>Российская Федерация, Кемеровская область -
Кузбасс, Беловский муниципальный округ, село
Вишневка3250100</v>
      </c>
      <c r="G81" s="72" t="s">
        <v>1753</v>
      </c>
      <c r="H81" s="27" t="s">
        <v>1396</v>
      </c>
      <c r="I81" s="8" t="s">
        <v>1671</v>
      </c>
      <c r="J81" s="55" t="str">
        <f t="shared" si="1"/>
        <v>площадь: 948 кв.м.Земли населённых пунктовДля индивидуального жилищного строительства</v>
      </c>
      <c r="K81" s="53" t="s">
        <v>1168</v>
      </c>
      <c r="L81" s="8"/>
      <c r="M81" s="8"/>
      <c r="N81" s="8"/>
      <c r="O81" s="8"/>
      <c r="P81" s="8" t="s">
        <v>940</v>
      </c>
      <c r="Q81" s="34" t="s">
        <v>1123</v>
      </c>
      <c r="R81" s="15" t="s">
        <v>15</v>
      </c>
      <c r="S81" s="11" t="s">
        <v>109</v>
      </c>
      <c r="T81" s="19">
        <v>45033</v>
      </c>
    </row>
    <row r="82" spans="1:22" ht="86.4" x14ac:dyDescent="0.3">
      <c r="A82" s="38">
        <v>68</v>
      </c>
      <c r="B82" s="6" t="s">
        <v>624</v>
      </c>
      <c r="C82" s="8" t="s">
        <v>3</v>
      </c>
      <c r="D82" s="6">
        <v>3250100</v>
      </c>
      <c r="E82" s="11" t="s">
        <v>82</v>
      </c>
      <c r="F82" s="58" t="str">
        <f t="shared" si="0"/>
        <v>Российская Федерация, Кемеровская область -
Кузбасс, Беловский муниципальный округ, село
Вишневка3250100</v>
      </c>
      <c r="G82" s="72" t="s">
        <v>1752</v>
      </c>
      <c r="H82" s="27" t="s">
        <v>1396</v>
      </c>
      <c r="I82" s="8" t="s">
        <v>1671</v>
      </c>
      <c r="J82" s="55" t="str">
        <f t="shared" si="1"/>
        <v>площадь: 959 кв.м.Земли населённых пунктовДля индивидуального жилищного строительства</v>
      </c>
      <c r="K82" s="53" t="s">
        <v>1169</v>
      </c>
      <c r="L82" s="8"/>
      <c r="M82" s="8"/>
      <c r="N82" s="8"/>
      <c r="O82" s="8"/>
      <c r="P82" s="8" t="s">
        <v>941</v>
      </c>
      <c r="Q82" s="34" t="s">
        <v>1123</v>
      </c>
      <c r="R82" s="15" t="s">
        <v>15</v>
      </c>
      <c r="S82" s="11" t="s">
        <v>110</v>
      </c>
      <c r="T82" s="19">
        <v>45033</v>
      </c>
    </row>
    <row r="83" spans="1:22" ht="86.4" x14ac:dyDescent="0.3">
      <c r="A83" s="38">
        <v>69</v>
      </c>
      <c r="B83" s="8" t="s">
        <v>625</v>
      </c>
      <c r="C83" s="8" t="s">
        <v>3</v>
      </c>
      <c r="D83" s="6">
        <v>3250100</v>
      </c>
      <c r="E83" s="11" t="s">
        <v>82</v>
      </c>
      <c r="F83" s="58" t="str">
        <f t="shared" si="0"/>
        <v>Российская Федерация, Кемеровская область -
Кузбасс, Беловский муниципальный округ, село
Вишневка3250100</v>
      </c>
      <c r="G83" s="72" t="s">
        <v>1751</v>
      </c>
      <c r="H83" s="27" t="s">
        <v>1396</v>
      </c>
      <c r="I83" s="8" t="s">
        <v>1671</v>
      </c>
      <c r="J83" s="55" t="str">
        <f t="shared" si="1"/>
        <v>площадь: 3659 кв.м.Земли населённых пунктовМалоэтажная многоквартирная жилая застройка</v>
      </c>
      <c r="K83" s="53" t="s">
        <v>1170</v>
      </c>
      <c r="L83" s="8"/>
      <c r="M83" s="8"/>
      <c r="N83" s="8"/>
      <c r="O83" s="8"/>
      <c r="P83" s="8" t="s">
        <v>942</v>
      </c>
      <c r="Q83" s="34" t="s">
        <v>1123</v>
      </c>
      <c r="R83" s="15" t="s">
        <v>494</v>
      </c>
      <c r="S83" s="11" t="s">
        <v>111</v>
      </c>
      <c r="T83" s="19">
        <v>45033</v>
      </c>
    </row>
    <row r="84" spans="1:22" ht="86.4" x14ac:dyDescent="0.3">
      <c r="A84" s="38">
        <v>70</v>
      </c>
      <c r="B84" s="8" t="s">
        <v>626</v>
      </c>
      <c r="C84" s="8" t="s">
        <v>3</v>
      </c>
      <c r="D84" s="6">
        <v>3250100</v>
      </c>
      <c r="E84" s="11" t="s">
        <v>82</v>
      </c>
      <c r="F84" s="58" t="str">
        <f t="shared" si="0"/>
        <v>Российская Федерация, Кемеровская область -
Кузбасс, Беловский муниципальный округ, село
Вишневка3250100</v>
      </c>
      <c r="G84" s="72" t="s">
        <v>1750</v>
      </c>
      <c r="H84" s="27" t="s">
        <v>1396</v>
      </c>
      <c r="I84" s="8" t="s">
        <v>1671</v>
      </c>
      <c r="J84" s="55" t="str">
        <f t="shared" si="1"/>
        <v>площадь: 3688 кв.м.Земли населённых пунктовМалоэтажная многоквартирная жилая застройка</v>
      </c>
      <c r="K84" s="53" t="s">
        <v>1171</v>
      </c>
      <c r="L84" s="8"/>
      <c r="M84" s="8"/>
      <c r="N84" s="8"/>
      <c r="O84" s="8"/>
      <c r="P84" s="8" t="s">
        <v>943</v>
      </c>
      <c r="Q84" s="34" t="s">
        <v>1123</v>
      </c>
      <c r="R84" s="15" t="s">
        <v>494</v>
      </c>
      <c r="S84" s="11" t="s">
        <v>112</v>
      </c>
      <c r="T84" s="19">
        <v>45033</v>
      </c>
      <c r="V84" s="22"/>
    </row>
    <row r="85" spans="1:22" ht="86.4" x14ac:dyDescent="0.3">
      <c r="A85" s="38">
        <v>71</v>
      </c>
      <c r="B85" s="8" t="s">
        <v>627</v>
      </c>
      <c r="C85" s="8" t="s">
        <v>3</v>
      </c>
      <c r="D85" s="6">
        <v>3250100</v>
      </c>
      <c r="E85" s="11" t="s">
        <v>82</v>
      </c>
      <c r="F85" s="58" t="str">
        <f t="shared" si="0"/>
        <v>Российская Федерация, Кемеровская область -
Кузбасс, Беловский муниципальный округ, село
Вишневка3250100</v>
      </c>
      <c r="G85" s="72" t="s">
        <v>1749</v>
      </c>
      <c r="H85" s="27" t="s">
        <v>1396</v>
      </c>
      <c r="I85" s="8" t="s">
        <v>1671</v>
      </c>
      <c r="J85" s="55" t="str">
        <f t="shared" si="1"/>
        <v>площадь: 3688 кв.м.Земли населённых пунктовМалоэтажная многоквартирная жилая застройка</v>
      </c>
      <c r="K85" s="53" t="s">
        <v>1172</v>
      </c>
      <c r="L85" s="8"/>
      <c r="M85" s="8"/>
      <c r="N85" s="8"/>
      <c r="O85" s="8"/>
      <c r="P85" s="8" t="s">
        <v>943</v>
      </c>
      <c r="Q85" s="34" t="s">
        <v>1123</v>
      </c>
      <c r="R85" s="15" t="s">
        <v>494</v>
      </c>
      <c r="S85" s="11" t="s">
        <v>113</v>
      </c>
      <c r="T85" s="19">
        <v>45033</v>
      </c>
    </row>
    <row r="86" spans="1:22" ht="86.4" x14ac:dyDescent="0.3">
      <c r="A86" s="38">
        <v>72</v>
      </c>
      <c r="B86" s="8" t="s">
        <v>628</v>
      </c>
      <c r="C86" s="8" t="s">
        <v>3</v>
      </c>
      <c r="D86" s="6">
        <v>3250100</v>
      </c>
      <c r="E86" s="11" t="s">
        <v>82</v>
      </c>
      <c r="F86" s="58" t="str">
        <f t="shared" si="0"/>
        <v>Российская Федерация, Кемеровская область -
Кузбасс, Беловский муниципальный округ, село
Вишневка3250100</v>
      </c>
      <c r="G86" s="72" t="s">
        <v>1748</v>
      </c>
      <c r="H86" s="27" t="s">
        <v>1396</v>
      </c>
      <c r="I86" s="8" t="s">
        <v>1671</v>
      </c>
      <c r="J86" s="55" t="str">
        <f t="shared" si="1"/>
        <v>площадь: 3657 кв.м.Земли населённых пунктовМалоэтажная многоквартирная жилая застройка</v>
      </c>
      <c r="K86" s="53" t="s">
        <v>1173</v>
      </c>
      <c r="L86" s="8"/>
      <c r="M86" s="8"/>
      <c r="N86" s="8"/>
      <c r="O86" s="8"/>
      <c r="P86" s="8" t="s">
        <v>944</v>
      </c>
      <c r="Q86" s="34" t="s">
        <v>1123</v>
      </c>
      <c r="R86" s="15" t="s">
        <v>494</v>
      </c>
      <c r="S86" s="11" t="s">
        <v>114</v>
      </c>
      <c r="T86" s="19">
        <v>45033</v>
      </c>
    </row>
    <row r="87" spans="1:22" ht="86.4" x14ac:dyDescent="0.3">
      <c r="A87" s="38">
        <v>73</v>
      </c>
      <c r="B87" s="8" t="s">
        <v>629</v>
      </c>
      <c r="C87" s="8" t="s">
        <v>3</v>
      </c>
      <c r="D87" s="6">
        <v>3250100</v>
      </c>
      <c r="E87" s="11" t="s">
        <v>82</v>
      </c>
      <c r="F87" s="58" t="str">
        <f t="shared" si="0"/>
        <v>Российская Федерация, Кемеровская область -
Кузбасс, Беловский муниципальный округ, село
Вишневка3250100</v>
      </c>
      <c r="G87" s="72" t="s">
        <v>1747</v>
      </c>
      <c r="H87" s="27" t="s">
        <v>1396</v>
      </c>
      <c r="I87" s="8" t="s">
        <v>1671</v>
      </c>
      <c r="J87" s="55" t="str">
        <f t="shared" si="1"/>
        <v>площадь: 7193 кв.м.Земли населённых пунктовДошкольное, начальное и среднее общее
образование</v>
      </c>
      <c r="K87" s="53" t="s">
        <v>1174</v>
      </c>
      <c r="L87" s="8"/>
      <c r="M87" s="8"/>
      <c r="N87" s="8"/>
      <c r="O87" s="8"/>
      <c r="P87" s="8" t="s">
        <v>945</v>
      </c>
      <c r="Q87" s="34" t="s">
        <v>1123</v>
      </c>
      <c r="R87" s="15" t="s">
        <v>495</v>
      </c>
      <c r="S87" s="11" t="s">
        <v>115</v>
      </c>
      <c r="T87" s="19">
        <v>45033</v>
      </c>
    </row>
    <row r="88" spans="1:22" ht="86.4" x14ac:dyDescent="0.3">
      <c r="A88" s="38">
        <v>74</v>
      </c>
      <c r="B88" s="8" t="s">
        <v>630</v>
      </c>
      <c r="C88" s="8" t="s">
        <v>3</v>
      </c>
      <c r="D88" s="6">
        <v>3250100</v>
      </c>
      <c r="E88" s="11" t="s">
        <v>82</v>
      </c>
      <c r="F88" s="58" t="str">
        <f t="shared" si="0"/>
        <v>Российская Федерация, Кемеровская область -
Кузбасс, Беловский муниципальный округ, село
Вишневка3250100</v>
      </c>
      <c r="G88" s="72" t="s">
        <v>1746</v>
      </c>
      <c r="H88" s="27" t="s">
        <v>1396</v>
      </c>
      <c r="I88" s="8" t="s">
        <v>1671</v>
      </c>
      <c r="J88" s="55" t="str">
        <f t="shared" si="1"/>
        <v>площадь: 4991 кв.м.Земли населённых пунктовОтдых (рекреация)</v>
      </c>
      <c r="K88" s="53" t="s">
        <v>1175</v>
      </c>
      <c r="L88" s="8"/>
      <c r="M88" s="8"/>
      <c r="N88" s="8"/>
      <c r="O88" s="8"/>
      <c r="P88" s="8" t="s">
        <v>946</v>
      </c>
      <c r="Q88" s="34" t="s">
        <v>1123</v>
      </c>
      <c r="R88" s="15" t="s">
        <v>496</v>
      </c>
      <c r="S88" s="11" t="s">
        <v>116</v>
      </c>
      <c r="T88" s="19">
        <v>45033</v>
      </c>
    </row>
    <row r="89" spans="1:22" ht="86.4" x14ac:dyDescent="0.3">
      <c r="A89" s="38">
        <v>75</v>
      </c>
      <c r="B89" s="8" t="s">
        <v>631</v>
      </c>
      <c r="C89" s="8" t="s">
        <v>3</v>
      </c>
      <c r="D89" s="6">
        <v>3250100</v>
      </c>
      <c r="E89" s="11" t="s">
        <v>82</v>
      </c>
      <c r="F89" s="58" t="str">
        <f t="shared" si="0"/>
        <v>Российская Федерация, Кемеровская область -
Кузбасс, Беловский муниципальный округ, село
Вишневка3250100</v>
      </c>
      <c r="G89" s="72" t="s">
        <v>1745</v>
      </c>
      <c r="H89" s="27" t="s">
        <v>1396</v>
      </c>
      <c r="I89" s="8" t="s">
        <v>1671</v>
      </c>
      <c r="J89" s="55" t="str">
        <f t="shared" si="1"/>
        <v>площадь: 941 кв.м.Земли населённых пунктовДля индивидуального жилищного строительства</v>
      </c>
      <c r="K89" s="53" t="s">
        <v>1176</v>
      </c>
      <c r="L89" s="8"/>
      <c r="M89" s="8"/>
      <c r="N89" s="8"/>
      <c r="O89" s="8"/>
      <c r="P89" s="8" t="s">
        <v>947</v>
      </c>
      <c r="Q89" s="34" t="s">
        <v>1123</v>
      </c>
      <c r="R89" s="15" t="s">
        <v>15</v>
      </c>
      <c r="S89" s="11" t="s">
        <v>117</v>
      </c>
      <c r="T89" s="19">
        <v>45033</v>
      </c>
    </row>
    <row r="90" spans="1:22" ht="86.4" x14ac:dyDescent="0.3">
      <c r="A90" s="38">
        <v>76</v>
      </c>
      <c r="B90" s="8" t="s">
        <v>632</v>
      </c>
      <c r="C90" s="8" t="s">
        <v>3</v>
      </c>
      <c r="D90" s="6">
        <v>3250100</v>
      </c>
      <c r="E90" s="11" t="s">
        <v>82</v>
      </c>
      <c r="F90" s="58" t="str">
        <f t="shared" si="0"/>
        <v>Российская Федерация, Кемеровская область -
Кузбасс, Беловский муниципальный округ, село
Вишневка3250100</v>
      </c>
      <c r="G90" s="72" t="s">
        <v>1744</v>
      </c>
      <c r="H90" s="27" t="s">
        <v>1396</v>
      </c>
      <c r="I90" s="8" t="s">
        <v>1671</v>
      </c>
      <c r="J90" s="55" t="str">
        <f t="shared" si="1"/>
        <v>площадь: 1428 кв.м.Земли населённых пунктовКоммунальное обслуживание</v>
      </c>
      <c r="K90" s="53" t="s">
        <v>1177</v>
      </c>
      <c r="L90" s="8"/>
      <c r="M90" s="8"/>
      <c r="N90" s="8"/>
      <c r="O90" s="8"/>
      <c r="P90" s="8" t="s">
        <v>948</v>
      </c>
      <c r="Q90" s="34" t="s">
        <v>1123</v>
      </c>
      <c r="R90" s="15" t="s">
        <v>493</v>
      </c>
      <c r="S90" s="11" t="s">
        <v>118</v>
      </c>
      <c r="T90" s="19">
        <v>45033</v>
      </c>
    </row>
    <row r="91" spans="1:22" ht="86.4" x14ac:dyDescent="0.3">
      <c r="A91" s="38">
        <v>77</v>
      </c>
      <c r="B91" s="8" t="s">
        <v>633</v>
      </c>
      <c r="C91" s="8" t="s">
        <v>3</v>
      </c>
      <c r="D91" s="6">
        <v>3250100</v>
      </c>
      <c r="E91" s="11" t="s">
        <v>82</v>
      </c>
      <c r="F91" s="58" t="str">
        <f t="shared" si="0"/>
        <v>Российская Федерация, Кемеровская область -
Кузбасс, Беловский муниципальный округ, село
Вишневка3250100</v>
      </c>
      <c r="G91" s="72" t="s">
        <v>1743</v>
      </c>
      <c r="H91" s="27" t="s">
        <v>1396</v>
      </c>
      <c r="I91" s="8" t="s">
        <v>1671</v>
      </c>
      <c r="J91" s="55" t="str">
        <f t="shared" si="1"/>
        <v>площадь: 3810 кв.м.Земли населённых пунктовМагазины</v>
      </c>
      <c r="K91" s="53" t="s">
        <v>1178</v>
      </c>
      <c r="L91" s="8"/>
      <c r="M91" s="8"/>
      <c r="N91" s="8"/>
      <c r="O91" s="8"/>
      <c r="P91" s="8" t="s">
        <v>949</v>
      </c>
      <c r="Q91" s="34" t="s">
        <v>1123</v>
      </c>
      <c r="R91" s="16" t="s">
        <v>497</v>
      </c>
      <c r="S91" s="11" t="s">
        <v>119</v>
      </c>
      <c r="T91" s="19">
        <v>45033</v>
      </c>
    </row>
    <row r="92" spans="1:22" ht="86.4" x14ac:dyDescent="0.3">
      <c r="A92" s="38">
        <v>78</v>
      </c>
      <c r="B92" s="8" t="s">
        <v>634</v>
      </c>
      <c r="C92" s="8" t="s">
        <v>3</v>
      </c>
      <c r="D92" s="6">
        <v>3250100</v>
      </c>
      <c r="E92" s="11" t="s">
        <v>82</v>
      </c>
      <c r="F92" s="58" t="str">
        <f t="shared" si="0"/>
        <v>Российская Федерация, Кемеровская область -
Кузбасс, Беловский муниципальный округ, село
Вишневка3250100</v>
      </c>
      <c r="G92" s="72" t="s">
        <v>1742</v>
      </c>
      <c r="H92" s="27" t="s">
        <v>1396</v>
      </c>
      <c r="I92" s="8" t="s">
        <v>1671</v>
      </c>
      <c r="J92" s="55" t="str">
        <f t="shared" si="1"/>
        <v>площадь: 67031 кв.м.Земли населённых пунктовЗемельные участки (территории) общего
пользования</v>
      </c>
      <c r="K92" s="53" t="s">
        <v>1179</v>
      </c>
      <c r="L92" s="8"/>
      <c r="M92" s="8"/>
      <c r="N92" s="8"/>
      <c r="O92" s="8"/>
      <c r="P92" s="8" t="s">
        <v>950</v>
      </c>
      <c r="Q92" s="34" t="s">
        <v>1123</v>
      </c>
      <c r="R92" s="15" t="s">
        <v>498</v>
      </c>
      <c r="S92" s="11" t="s">
        <v>120</v>
      </c>
      <c r="T92" s="19">
        <v>45033</v>
      </c>
    </row>
    <row r="93" spans="1:22" ht="86.4" x14ac:dyDescent="0.3">
      <c r="A93" s="38">
        <v>79</v>
      </c>
      <c r="B93" s="8" t="s">
        <v>635</v>
      </c>
      <c r="C93" s="8" t="s">
        <v>3</v>
      </c>
      <c r="D93" s="6">
        <v>3250100</v>
      </c>
      <c r="E93" s="11" t="s">
        <v>82</v>
      </c>
      <c r="F93" s="58" t="str">
        <f t="shared" si="0"/>
        <v>Российская Федерация, Кемеровская область -
Кузбасс, Беловский муниципальный округ, село
Вишневка3250100</v>
      </c>
      <c r="G93" s="72" t="s">
        <v>1741</v>
      </c>
      <c r="H93" s="27" t="s">
        <v>1396</v>
      </c>
      <c r="I93" s="8" t="s">
        <v>1671</v>
      </c>
      <c r="J93" s="55" t="str">
        <f t="shared" si="1"/>
        <v>площадь: 50 кв.м.Земли населённых пунктовКоммунальное обслуживание</v>
      </c>
      <c r="K93" s="53" t="s">
        <v>1180</v>
      </c>
      <c r="L93" s="8"/>
      <c r="M93" s="8"/>
      <c r="N93" s="8"/>
      <c r="O93" s="8"/>
      <c r="P93" s="8" t="s">
        <v>951</v>
      </c>
      <c r="Q93" s="34" t="s">
        <v>1123</v>
      </c>
      <c r="R93" s="15" t="s">
        <v>493</v>
      </c>
      <c r="S93" s="11" t="s">
        <v>121</v>
      </c>
      <c r="T93" s="19">
        <v>45033</v>
      </c>
    </row>
    <row r="94" spans="1:22" ht="86.4" x14ac:dyDescent="0.3">
      <c r="A94" s="38">
        <v>80</v>
      </c>
      <c r="B94" s="8" t="s">
        <v>636</v>
      </c>
      <c r="C94" s="8" t="s">
        <v>3</v>
      </c>
      <c r="D94" s="6">
        <v>3250100</v>
      </c>
      <c r="E94" s="11" t="s">
        <v>82</v>
      </c>
      <c r="F94" s="58" t="str">
        <f t="shared" si="0"/>
        <v>Российская Федерация, Кемеровская область -
Кузбасс, Беловский муниципальный округ, село
Вишневка3250100</v>
      </c>
      <c r="G94" s="72" t="s">
        <v>1740</v>
      </c>
      <c r="H94" s="27" t="s">
        <v>1396</v>
      </c>
      <c r="I94" s="8" t="s">
        <v>1671</v>
      </c>
      <c r="J94" s="55" t="str">
        <f t="shared" si="1"/>
        <v>площадь: 50 кв.м.Земли населённых пунктовКоммунальное обслуживание</v>
      </c>
      <c r="K94" s="53" t="s">
        <v>1180</v>
      </c>
      <c r="L94" s="8"/>
      <c r="M94" s="8"/>
      <c r="N94" s="8"/>
      <c r="O94" s="8"/>
      <c r="P94" s="8" t="s">
        <v>951</v>
      </c>
      <c r="Q94" s="34" t="s">
        <v>1123</v>
      </c>
      <c r="R94" s="15" t="s">
        <v>493</v>
      </c>
      <c r="S94" s="11" t="s">
        <v>122</v>
      </c>
      <c r="T94" s="19">
        <v>45033</v>
      </c>
    </row>
    <row r="95" spans="1:22" ht="86.4" x14ac:dyDescent="0.3">
      <c r="A95" s="38">
        <v>81</v>
      </c>
      <c r="B95" s="8" t="s">
        <v>637</v>
      </c>
      <c r="C95" s="8" t="s">
        <v>3</v>
      </c>
      <c r="D95" s="6">
        <v>3250100</v>
      </c>
      <c r="E95" s="11" t="s">
        <v>82</v>
      </c>
      <c r="F95" s="58" t="str">
        <f t="shared" si="0"/>
        <v>Российская Федерация, Кемеровская область -
Кузбасс, Беловский муниципальный округ, село
Вишневка3250100</v>
      </c>
      <c r="G95" s="72" t="s">
        <v>1739</v>
      </c>
      <c r="H95" s="27" t="s">
        <v>1396</v>
      </c>
      <c r="I95" s="8" t="s">
        <v>1671</v>
      </c>
      <c r="J95" s="55" t="str">
        <f t="shared" si="1"/>
        <v>площадь: 250 кв.м.Земли населённых пунктовКоммунальное обслуживание</v>
      </c>
      <c r="K95" s="53" t="s">
        <v>1181</v>
      </c>
      <c r="L95" s="8"/>
      <c r="M95" s="8"/>
      <c r="N95" s="8"/>
      <c r="O95" s="8"/>
      <c r="P95" s="8" t="s">
        <v>952</v>
      </c>
      <c r="Q95" s="34" t="s">
        <v>1123</v>
      </c>
      <c r="R95" s="15" t="s">
        <v>493</v>
      </c>
      <c r="S95" s="11" t="s">
        <v>123</v>
      </c>
      <c r="T95" s="19">
        <v>45033</v>
      </c>
    </row>
    <row r="96" spans="1:22" ht="86.4" x14ac:dyDescent="0.3">
      <c r="A96" s="38">
        <v>82</v>
      </c>
      <c r="B96" s="8" t="s">
        <v>638</v>
      </c>
      <c r="C96" s="8" t="s">
        <v>3</v>
      </c>
      <c r="D96" s="6">
        <v>3250100</v>
      </c>
      <c r="E96" s="11" t="s">
        <v>82</v>
      </c>
      <c r="F96" s="58" t="str">
        <f t="shared" si="0"/>
        <v>Российская Федерация, Кемеровская область -
Кузбасс, Беловский муниципальный округ, село
Вишневка3250100</v>
      </c>
      <c r="G96" s="72" t="s">
        <v>1738</v>
      </c>
      <c r="H96" s="27" t="s">
        <v>1396</v>
      </c>
      <c r="I96" s="8" t="s">
        <v>1671</v>
      </c>
      <c r="J96" s="55" t="str">
        <f t="shared" si="1"/>
        <v>площадь: 9457 кв.м.Земли населённых пунктовЗемельные участки (территории) общего
пользования</v>
      </c>
      <c r="K96" s="53" t="s">
        <v>1182</v>
      </c>
      <c r="L96" s="8"/>
      <c r="M96" s="8"/>
      <c r="N96" s="8"/>
      <c r="O96" s="8"/>
      <c r="P96" s="8" t="s">
        <v>953</v>
      </c>
      <c r="Q96" s="34" t="s">
        <v>1123</v>
      </c>
      <c r="R96" s="15" t="s">
        <v>498</v>
      </c>
      <c r="S96" s="11" t="s">
        <v>124</v>
      </c>
      <c r="T96" s="19">
        <v>45033</v>
      </c>
    </row>
    <row r="97" spans="1:20" ht="86.4" x14ac:dyDescent="0.3">
      <c r="A97" s="38">
        <v>83</v>
      </c>
      <c r="B97" s="8" t="s">
        <v>639</v>
      </c>
      <c r="C97" s="8" t="s">
        <v>3</v>
      </c>
      <c r="D97" s="6">
        <v>3250100</v>
      </c>
      <c r="E97" s="11" t="s">
        <v>82</v>
      </c>
      <c r="F97" s="58" t="str">
        <f>CONCATENATE(E97,D98)</f>
        <v>Российская Федерация, Кемеровская область -
Кузбасс, Беловский муниципальный округ, село
Вишневка3250100</v>
      </c>
      <c r="G97" s="72" t="s">
        <v>1737</v>
      </c>
      <c r="H97" s="27" t="s">
        <v>1396</v>
      </c>
      <c r="I97" s="8" t="s">
        <v>1671</v>
      </c>
      <c r="J97" s="55" t="str">
        <f t="shared" si="1"/>
        <v>площадь: 9089 кв.м.Земли населённых пунктовЗемельные участки (территории) общего
пользования</v>
      </c>
      <c r="K97" s="53" t="s">
        <v>1183</v>
      </c>
      <c r="L97" s="8"/>
      <c r="M97" s="8"/>
      <c r="N97" s="8"/>
      <c r="O97" s="8"/>
      <c r="P97" s="8" t="s">
        <v>954</v>
      </c>
      <c r="Q97" s="34" t="s">
        <v>1123</v>
      </c>
      <c r="R97" s="15" t="s">
        <v>498</v>
      </c>
      <c r="S97" s="11" t="s">
        <v>125</v>
      </c>
      <c r="T97" s="19">
        <v>45033</v>
      </c>
    </row>
    <row r="98" spans="1:20" ht="86.4" x14ac:dyDescent="0.3">
      <c r="A98" s="38">
        <v>84</v>
      </c>
      <c r="B98" s="8" t="s">
        <v>640</v>
      </c>
      <c r="C98" s="8" t="s">
        <v>3</v>
      </c>
      <c r="D98" s="6">
        <v>3250100</v>
      </c>
      <c r="E98" s="11" t="s">
        <v>82</v>
      </c>
      <c r="F98" s="58" t="str">
        <f t="shared" ref="F98:F161" si="2">CONCATENATE(E98,D99)</f>
        <v>Российская Федерация, Кемеровская область -
Кузбасс, Беловский муниципальный округ, село
Вишневка3250100</v>
      </c>
      <c r="G98" s="72" t="s">
        <v>1736</v>
      </c>
      <c r="H98" s="27" t="s">
        <v>1396</v>
      </c>
      <c r="I98" s="8" t="s">
        <v>1671</v>
      </c>
      <c r="J98" s="55" t="str">
        <f t="shared" si="1"/>
        <v>площадь: 9038 кв.м.Земли населённых пунктовЗемельные участки (территории) общего
пользования</v>
      </c>
      <c r="K98" s="53" t="s">
        <v>1184</v>
      </c>
      <c r="L98" s="8"/>
      <c r="M98" s="8"/>
      <c r="N98" s="8"/>
      <c r="O98" s="8"/>
      <c r="P98" s="8" t="s">
        <v>955</v>
      </c>
      <c r="Q98" s="34" t="s">
        <v>1123</v>
      </c>
      <c r="R98" s="17" t="s">
        <v>498</v>
      </c>
      <c r="S98" s="11" t="s">
        <v>126</v>
      </c>
      <c r="T98" s="19">
        <v>45033</v>
      </c>
    </row>
    <row r="99" spans="1:20" ht="86.4" x14ac:dyDescent="0.3">
      <c r="A99" s="38">
        <v>85</v>
      </c>
      <c r="B99" s="8" t="s">
        <v>641</v>
      </c>
      <c r="C99" s="8" t="s">
        <v>3</v>
      </c>
      <c r="D99" s="6">
        <v>3250100</v>
      </c>
      <c r="E99" s="11" t="s">
        <v>82</v>
      </c>
      <c r="F99" s="58" t="str">
        <f t="shared" si="2"/>
        <v>Российская Федерация, Кемеровская область -
Кузбасс, Беловский муниципальный округ, село
Вишневка3250100</v>
      </c>
      <c r="G99" s="72" t="s">
        <v>1735</v>
      </c>
      <c r="H99" s="27" t="s">
        <v>1396</v>
      </c>
      <c r="I99" s="8" t="s">
        <v>1671</v>
      </c>
      <c r="J99" s="55" t="str">
        <f>CONCATENATE(P99,Q99,R100)</f>
        <v>площадь: 11810 кв.м.Земли населённых пунктовДля индивидуального жилищного строительства</v>
      </c>
      <c r="K99" s="53" t="s">
        <v>1185</v>
      </c>
      <c r="L99" s="8"/>
      <c r="M99" s="8"/>
      <c r="N99" s="8"/>
      <c r="O99" s="8"/>
      <c r="P99" s="8" t="s">
        <v>956</v>
      </c>
      <c r="Q99" s="34" t="s">
        <v>1123</v>
      </c>
      <c r="R99" s="15" t="s">
        <v>498</v>
      </c>
      <c r="S99" s="11" t="s">
        <v>127</v>
      </c>
      <c r="T99" s="19">
        <v>45033</v>
      </c>
    </row>
    <row r="100" spans="1:20" ht="86.4" x14ac:dyDescent="0.3">
      <c r="A100" s="38">
        <v>86</v>
      </c>
      <c r="B100" s="8" t="s">
        <v>642</v>
      </c>
      <c r="C100" s="8" t="s">
        <v>3</v>
      </c>
      <c r="D100" s="6">
        <v>3250100</v>
      </c>
      <c r="E100" s="11" t="s">
        <v>82</v>
      </c>
      <c r="F100" s="58" t="str">
        <f t="shared" si="2"/>
        <v>Российская Федерация, Кемеровская область -
Кузбасс, Беловский муниципальный округ, село
Вишневка3250100</v>
      </c>
      <c r="G100" s="72" t="s">
        <v>1734</v>
      </c>
      <c r="H100" s="27" t="s">
        <v>1396</v>
      </c>
      <c r="I100" s="8" t="s">
        <v>1671</v>
      </c>
      <c r="J100" s="55" t="str">
        <f t="shared" ref="J100:J163" si="3">CONCATENATE(P100,Q100,R101)</f>
        <v>площадь: 1054 кв.м.Земли населённых пунктовЗемельные участки (территории) общего
пользования</v>
      </c>
      <c r="K100" s="53" t="s">
        <v>1186</v>
      </c>
      <c r="L100" s="8"/>
      <c r="M100" s="8"/>
      <c r="N100" s="8"/>
      <c r="O100" s="8"/>
      <c r="P100" s="8" t="s">
        <v>957</v>
      </c>
      <c r="Q100" s="34" t="s">
        <v>1123</v>
      </c>
      <c r="R100" s="15" t="s">
        <v>15</v>
      </c>
      <c r="S100" s="11" t="s">
        <v>128</v>
      </c>
      <c r="T100" s="19">
        <v>45033</v>
      </c>
    </row>
    <row r="101" spans="1:20" ht="86.4" x14ac:dyDescent="0.3">
      <c r="A101" s="38">
        <v>87</v>
      </c>
      <c r="B101" s="8" t="s">
        <v>643</v>
      </c>
      <c r="C101" s="8" t="s">
        <v>3</v>
      </c>
      <c r="D101" s="6">
        <v>3250100</v>
      </c>
      <c r="E101" s="11" t="s">
        <v>82</v>
      </c>
      <c r="F101" s="58" t="str">
        <f t="shared" si="2"/>
        <v>Российская Федерация, Кемеровская область -
Кузбасс, Беловский муниципальный округ, село
Вишневка3250100</v>
      </c>
      <c r="G101" s="72" t="s">
        <v>1733</v>
      </c>
      <c r="H101" s="27" t="s">
        <v>1396</v>
      </c>
      <c r="I101" s="8" t="s">
        <v>1671</v>
      </c>
      <c r="J101" s="55" t="str">
        <f t="shared" si="3"/>
        <v>площадь: 13303 кв.м.Земли населённых пунктовЗемельные участки (территории) общего
пользования</v>
      </c>
      <c r="K101" s="53" t="s">
        <v>1187</v>
      </c>
      <c r="L101" s="8"/>
      <c r="M101" s="8"/>
      <c r="N101" s="8"/>
      <c r="O101" s="8"/>
      <c r="P101" s="8" t="s">
        <v>958</v>
      </c>
      <c r="Q101" s="34" t="s">
        <v>1123</v>
      </c>
      <c r="R101" s="15" t="s">
        <v>498</v>
      </c>
      <c r="S101" s="11" t="s">
        <v>129</v>
      </c>
      <c r="T101" s="19">
        <v>45033</v>
      </c>
    </row>
    <row r="102" spans="1:20" ht="86.4" x14ac:dyDescent="0.3">
      <c r="A102" s="38">
        <v>88</v>
      </c>
      <c r="B102" s="8" t="s">
        <v>644</v>
      </c>
      <c r="C102" s="8" t="s">
        <v>3</v>
      </c>
      <c r="D102" s="6">
        <v>3250100</v>
      </c>
      <c r="E102" s="11" t="s">
        <v>82</v>
      </c>
      <c r="F102" s="58" t="str">
        <f t="shared" si="2"/>
        <v>Российская Федерация, Кемеровская область -
Кузбасс, Беловский муниципальный округ, село
Вишневка3250100</v>
      </c>
      <c r="G102" s="72" t="s">
        <v>1732</v>
      </c>
      <c r="H102" s="27" t="s">
        <v>1396</v>
      </c>
      <c r="I102" s="8" t="s">
        <v>1671</v>
      </c>
      <c r="J102" s="55" t="str">
        <f t="shared" si="3"/>
        <v>площадь: 24167 кв.м.Земли населённых пунктовЗемельные участки (территории) общего
пользования</v>
      </c>
      <c r="K102" s="53" t="s">
        <v>1188</v>
      </c>
      <c r="L102" s="8"/>
      <c r="M102" s="8"/>
      <c r="N102" s="8"/>
      <c r="O102" s="8"/>
      <c r="P102" s="8" t="s">
        <v>959</v>
      </c>
      <c r="Q102" s="34" t="s">
        <v>1123</v>
      </c>
      <c r="R102" s="15" t="s">
        <v>498</v>
      </c>
      <c r="S102" s="11" t="s">
        <v>130</v>
      </c>
      <c r="T102" s="19">
        <v>45033</v>
      </c>
    </row>
    <row r="103" spans="1:20" ht="86.4" x14ac:dyDescent="0.3">
      <c r="A103" s="38">
        <v>89</v>
      </c>
      <c r="B103" s="8" t="s">
        <v>645</v>
      </c>
      <c r="C103" s="8" t="s">
        <v>3</v>
      </c>
      <c r="D103" s="6">
        <v>3250100</v>
      </c>
      <c r="E103" s="11" t="s">
        <v>82</v>
      </c>
      <c r="F103" s="58" t="str">
        <f t="shared" si="2"/>
        <v>Российская Федерация, Кемеровская область -
Кузбасс, Беловский муниципальный округ, село
Вишневка3250100</v>
      </c>
      <c r="G103" s="72" t="s">
        <v>1731</v>
      </c>
      <c r="H103" s="27" t="s">
        <v>1396</v>
      </c>
      <c r="I103" s="8" t="s">
        <v>1671</v>
      </c>
      <c r="J103" s="55" t="str">
        <f t="shared" si="3"/>
        <v>площадь: 752 кв.м.Земли населённых пунктовЗемельные участки (территории) общего
пользования</v>
      </c>
      <c r="K103" s="53" t="s">
        <v>1189</v>
      </c>
      <c r="L103" s="8"/>
      <c r="M103" s="8"/>
      <c r="N103" s="8"/>
      <c r="O103" s="8"/>
      <c r="P103" s="8" t="s">
        <v>960</v>
      </c>
      <c r="Q103" s="34" t="s">
        <v>1123</v>
      </c>
      <c r="R103" s="15" t="s">
        <v>498</v>
      </c>
      <c r="S103" s="11" t="s">
        <v>131</v>
      </c>
      <c r="T103" s="19">
        <v>45033</v>
      </c>
    </row>
    <row r="104" spans="1:20" ht="86.4" x14ac:dyDescent="0.3">
      <c r="A104" s="38">
        <v>90</v>
      </c>
      <c r="B104" s="8" t="s">
        <v>646</v>
      </c>
      <c r="C104" s="8" t="s">
        <v>3</v>
      </c>
      <c r="D104" s="6">
        <v>3250100</v>
      </c>
      <c r="E104" s="11" t="s">
        <v>82</v>
      </c>
      <c r="F104" s="58" t="str">
        <f t="shared" si="2"/>
        <v>Российская Федерация, Кемеровская область -
Кузбасс, Беловский муниципальный округ, село
Вишневка3250100</v>
      </c>
      <c r="G104" s="72" t="s">
        <v>1730</v>
      </c>
      <c r="H104" s="27" t="s">
        <v>1396</v>
      </c>
      <c r="I104" s="8" t="s">
        <v>1671</v>
      </c>
      <c r="J104" s="55" t="str">
        <f t="shared" si="3"/>
        <v>площадь: 846 кв.м.Земли населённых пунктовЗемельные участки (территории) общего
пользования</v>
      </c>
      <c r="K104" s="53" t="s">
        <v>1190</v>
      </c>
      <c r="L104" s="8"/>
      <c r="M104" s="8"/>
      <c r="N104" s="8"/>
      <c r="O104" s="8"/>
      <c r="P104" s="8" t="s">
        <v>961</v>
      </c>
      <c r="Q104" s="34" t="s">
        <v>1123</v>
      </c>
      <c r="R104" s="15" t="s">
        <v>498</v>
      </c>
      <c r="S104" s="11" t="s">
        <v>132</v>
      </c>
      <c r="T104" s="19">
        <v>45033</v>
      </c>
    </row>
    <row r="105" spans="1:20" ht="86.4" x14ac:dyDescent="0.3">
      <c r="A105" s="38">
        <v>91</v>
      </c>
      <c r="B105" s="8" t="s">
        <v>647</v>
      </c>
      <c r="C105" s="8" t="s">
        <v>3</v>
      </c>
      <c r="D105" s="6">
        <v>3250100</v>
      </c>
      <c r="E105" s="11" t="s">
        <v>82</v>
      </c>
      <c r="F105" s="58" t="str">
        <f t="shared" si="2"/>
        <v>Российская Федерация, Кемеровская область -
Кузбасс, Беловский муниципальный округ, село
Вишневка3250100</v>
      </c>
      <c r="G105" s="72" t="s">
        <v>1729</v>
      </c>
      <c r="H105" s="27" t="s">
        <v>1396</v>
      </c>
      <c r="I105" s="8" t="s">
        <v>1671</v>
      </c>
      <c r="J105" s="55" t="str">
        <f t="shared" si="3"/>
        <v>площадь: 1184 кв.м.Земли населённых пунктовЗемельные участки (территории) общего
пользования</v>
      </c>
      <c r="K105" s="53" t="s">
        <v>1191</v>
      </c>
      <c r="L105" s="8"/>
      <c r="M105" s="8"/>
      <c r="N105" s="8"/>
      <c r="O105" s="8"/>
      <c r="P105" s="8" t="s">
        <v>962</v>
      </c>
      <c r="Q105" s="34" t="s">
        <v>1123</v>
      </c>
      <c r="R105" s="15" t="s">
        <v>498</v>
      </c>
      <c r="S105" s="11" t="s">
        <v>133</v>
      </c>
      <c r="T105" s="19">
        <v>45033</v>
      </c>
    </row>
    <row r="106" spans="1:20" ht="86.4" x14ac:dyDescent="0.3">
      <c r="A106" s="38">
        <v>92</v>
      </c>
      <c r="B106" s="8" t="s">
        <v>648</v>
      </c>
      <c r="C106" s="8" t="s">
        <v>3</v>
      </c>
      <c r="D106" s="6">
        <v>3250100</v>
      </c>
      <c r="E106" s="11" t="s">
        <v>82</v>
      </c>
      <c r="F106" s="58" t="str">
        <f t="shared" si="2"/>
        <v>Российская Федерация, Кемеровская область -
Кузбасс, Беловский муниципальный округ, село
Вишневка3250100</v>
      </c>
      <c r="G106" s="72" t="s">
        <v>1728</v>
      </c>
      <c r="H106" s="27" t="s">
        <v>1396</v>
      </c>
      <c r="I106" s="8" t="s">
        <v>1671</v>
      </c>
      <c r="J106" s="55" t="str">
        <f t="shared" si="3"/>
        <v>площадь: 925 кв.м.Земли населённых пунктовЗемельные участки (территории) общего
пользования</v>
      </c>
      <c r="K106" s="53" t="s">
        <v>1192</v>
      </c>
      <c r="L106" s="8"/>
      <c r="M106" s="8"/>
      <c r="N106" s="8"/>
      <c r="O106" s="8"/>
      <c r="P106" s="8" t="s">
        <v>938</v>
      </c>
      <c r="Q106" s="34" t="s">
        <v>1123</v>
      </c>
      <c r="R106" s="15" t="s">
        <v>498</v>
      </c>
      <c r="S106" s="11" t="s">
        <v>134</v>
      </c>
      <c r="T106" s="19">
        <v>45033</v>
      </c>
    </row>
    <row r="107" spans="1:20" ht="86.4" x14ac:dyDescent="0.3">
      <c r="A107" s="38">
        <v>93</v>
      </c>
      <c r="B107" s="8" t="s">
        <v>649</v>
      </c>
      <c r="C107" s="8" t="s">
        <v>3</v>
      </c>
      <c r="D107" s="6">
        <v>3250100</v>
      </c>
      <c r="E107" s="11" t="s">
        <v>82</v>
      </c>
      <c r="F107" s="58" t="str">
        <f t="shared" si="2"/>
        <v>Российская Федерация, Кемеровская область -
Кузбасс, Беловский муниципальный округ, село
Вишневка3250100</v>
      </c>
      <c r="G107" s="72" t="s">
        <v>1727</v>
      </c>
      <c r="H107" s="27" t="s">
        <v>1396</v>
      </c>
      <c r="I107" s="8" t="s">
        <v>1671</v>
      </c>
      <c r="J107" s="55" t="str">
        <f>CONCATENATE(P107,Q107,R108)</f>
        <v>площадь: 1054 кв.м.Земли населённых пунктовЗемельные участки (территории) общего
пользования</v>
      </c>
      <c r="K107" s="53" t="s">
        <v>1193</v>
      </c>
      <c r="L107" s="8"/>
      <c r="M107" s="8"/>
      <c r="N107" s="8"/>
      <c r="O107" s="8"/>
      <c r="P107" s="8" t="s">
        <v>957</v>
      </c>
      <c r="Q107" s="34" t="s">
        <v>1123</v>
      </c>
      <c r="R107" s="15" t="s">
        <v>498</v>
      </c>
      <c r="S107" s="11" t="s">
        <v>135</v>
      </c>
      <c r="T107" s="19">
        <v>45033</v>
      </c>
    </row>
    <row r="108" spans="1:20" ht="86.4" x14ac:dyDescent="0.3">
      <c r="A108" s="38">
        <v>94</v>
      </c>
      <c r="B108" s="8" t="s">
        <v>650</v>
      </c>
      <c r="C108" s="8" t="s">
        <v>3</v>
      </c>
      <c r="D108" s="6">
        <v>3250100</v>
      </c>
      <c r="E108" s="11" t="s">
        <v>82</v>
      </c>
      <c r="F108" s="58" t="str">
        <f t="shared" si="2"/>
        <v>Российская Федерация, Кемеровская область -
Кузбасс, Беловский муниципальный округ, село
Вишневка3250100</v>
      </c>
      <c r="G108" s="72" t="s">
        <v>1726</v>
      </c>
      <c r="H108" s="27" t="s">
        <v>1396</v>
      </c>
      <c r="I108" s="8" t="s">
        <v>1671</v>
      </c>
      <c r="J108" s="55" t="str">
        <f t="shared" si="3"/>
        <v>площадь: 958 кв.м.Земли населённых пунктовЗемельные участки (территории) общего
пользования</v>
      </c>
      <c r="K108" s="53" t="s">
        <v>1194</v>
      </c>
      <c r="L108" s="8"/>
      <c r="M108" s="8"/>
      <c r="N108" s="8"/>
      <c r="O108" s="8"/>
      <c r="P108" s="8" t="s">
        <v>963</v>
      </c>
      <c r="Q108" s="34" t="s">
        <v>1123</v>
      </c>
      <c r="R108" s="15" t="s">
        <v>498</v>
      </c>
      <c r="S108" s="11" t="s">
        <v>136</v>
      </c>
      <c r="T108" s="19">
        <v>45033</v>
      </c>
    </row>
    <row r="109" spans="1:20" ht="86.4" x14ac:dyDescent="0.3">
      <c r="A109" s="38">
        <v>95</v>
      </c>
      <c r="B109" s="8" t="s">
        <v>651</v>
      </c>
      <c r="C109" s="8" t="s">
        <v>3</v>
      </c>
      <c r="D109" s="6">
        <v>3250100</v>
      </c>
      <c r="E109" s="11" t="s">
        <v>82</v>
      </c>
      <c r="F109" s="58" t="str">
        <f t="shared" si="2"/>
        <v>Российская Федерация, Кемеровская область -
Кузбасс, Беловский муниципальный округ, село
Вишневка3250100</v>
      </c>
      <c r="G109" s="72" t="s">
        <v>1725</v>
      </c>
      <c r="H109" s="27" t="s">
        <v>1396</v>
      </c>
      <c r="I109" s="8" t="s">
        <v>1671</v>
      </c>
      <c r="J109" s="55" t="str">
        <f t="shared" si="3"/>
        <v>площадь: 958 кв.м.Земли населённых пунктовЗемельные участки (территории) общего
пользования</v>
      </c>
      <c r="K109" s="53" t="s">
        <v>1194</v>
      </c>
      <c r="L109" s="8"/>
      <c r="M109" s="8"/>
      <c r="N109" s="8"/>
      <c r="O109" s="8"/>
      <c r="P109" s="8" t="s">
        <v>963</v>
      </c>
      <c r="Q109" s="34" t="s">
        <v>1123</v>
      </c>
      <c r="R109" s="15" t="s">
        <v>498</v>
      </c>
      <c r="S109" s="11" t="s">
        <v>137</v>
      </c>
      <c r="T109" s="19">
        <v>45033</v>
      </c>
    </row>
    <row r="110" spans="1:20" ht="86.4" x14ac:dyDescent="0.3">
      <c r="A110" s="38">
        <v>96</v>
      </c>
      <c r="B110" s="8" t="s">
        <v>652</v>
      </c>
      <c r="C110" s="8" t="s">
        <v>3</v>
      </c>
      <c r="D110" s="6">
        <v>3250100</v>
      </c>
      <c r="E110" s="11" t="s">
        <v>82</v>
      </c>
      <c r="F110" s="58" t="str">
        <f t="shared" si="2"/>
        <v>Российская Федерация, Кемеровская область -
Кузбасс, Беловский муниципальный округ, село
Вишневка3250100</v>
      </c>
      <c r="G110" s="72" t="s">
        <v>1724</v>
      </c>
      <c r="H110" s="27" t="s">
        <v>1396</v>
      </c>
      <c r="I110" s="8" t="s">
        <v>1671</v>
      </c>
      <c r="J110" s="55" t="str">
        <f t="shared" si="3"/>
        <v>площадь: 975 кв.м.Земли населённых пунктовДля индивидуального жилищного строительства</v>
      </c>
      <c r="K110" s="53" t="s">
        <v>1195</v>
      </c>
      <c r="L110" s="8"/>
      <c r="M110" s="8"/>
      <c r="N110" s="8"/>
      <c r="O110" s="8"/>
      <c r="P110" s="8" t="s">
        <v>964</v>
      </c>
      <c r="Q110" s="34" t="s">
        <v>1123</v>
      </c>
      <c r="R110" s="15" t="s">
        <v>498</v>
      </c>
      <c r="S110" s="11" t="s">
        <v>138</v>
      </c>
      <c r="T110" s="19">
        <v>45033</v>
      </c>
    </row>
    <row r="111" spans="1:20" ht="86.4" x14ac:dyDescent="0.3">
      <c r="A111" s="38">
        <v>97</v>
      </c>
      <c r="B111" s="8" t="s">
        <v>653</v>
      </c>
      <c r="C111" s="8" t="s">
        <v>3</v>
      </c>
      <c r="D111" s="6">
        <v>3250100</v>
      </c>
      <c r="E111" s="11" t="s">
        <v>82</v>
      </c>
      <c r="F111" s="58" t="str">
        <f t="shared" si="2"/>
        <v>Российская Федерация, Кемеровская область -
Кузбасс, Беловский муниципальный округ, село
Вишневка3250100</v>
      </c>
      <c r="G111" s="72" t="s">
        <v>1723</v>
      </c>
      <c r="H111" s="27" t="s">
        <v>1396</v>
      </c>
      <c r="I111" s="8" t="s">
        <v>1671</v>
      </c>
      <c r="J111" s="55" t="str">
        <f t="shared" si="3"/>
        <v>площадь: 926 кв.м.Земли населённых пунктовЗемельные участки (территории) общего
пользования</v>
      </c>
      <c r="K111" s="53" t="s">
        <v>1196</v>
      </c>
      <c r="L111" s="8"/>
      <c r="M111" s="8"/>
      <c r="N111" s="8"/>
      <c r="O111" s="8"/>
      <c r="P111" s="8" t="s">
        <v>965</v>
      </c>
      <c r="Q111" s="34" t="s">
        <v>1123</v>
      </c>
      <c r="R111" s="15" t="s">
        <v>15</v>
      </c>
      <c r="S111" s="11" t="s">
        <v>139</v>
      </c>
      <c r="T111" s="19">
        <v>45033</v>
      </c>
    </row>
    <row r="112" spans="1:20" ht="86.4" x14ac:dyDescent="0.3">
      <c r="A112" s="38">
        <v>98</v>
      </c>
      <c r="B112" s="8" t="s">
        <v>654</v>
      </c>
      <c r="C112" s="8" t="s">
        <v>3</v>
      </c>
      <c r="D112" s="6">
        <v>3250100</v>
      </c>
      <c r="E112" s="11" t="s">
        <v>82</v>
      </c>
      <c r="F112" s="58" t="str">
        <f t="shared" si="2"/>
        <v>Российская Федерация, Кемеровская область -
Кузбасс, Беловский муниципальный округ, село
Вишневка3250100</v>
      </c>
      <c r="G112" s="72" t="s">
        <v>1722</v>
      </c>
      <c r="H112" s="27" t="s">
        <v>1396</v>
      </c>
      <c r="I112" s="8" t="s">
        <v>1671</v>
      </c>
      <c r="J112" s="55" t="str">
        <f t="shared" si="3"/>
        <v>площадь: 901 кв.м.Земли населённых пунктовЗемельные участки (территории) общего
пользования</v>
      </c>
      <c r="K112" s="53" t="s">
        <v>1197</v>
      </c>
      <c r="L112" s="8"/>
      <c r="M112" s="8"/>
      <c r="N112" s="8"/>
      <c r="O112" s="8"/>
      <c r="P112" s="8" t="s">
        <v>966</v>
      </c>
      <c r="Q112" s="34" t="s">
        <v>1123</v>
      </c>
      <c r="R112" s="15" t="s">
        <v>498</v>
      </c>
      <c r="S112" s="11" t="s">
        <v>140</v>
      </c>
      <c r="T112" s="19">
        <v>45033</v>
      </c>
    </row>
    <row r="113" spans="1:20" ht="86.4" x14ac:dyDescent="0.3">
      <c r="A113" s="38">
        <v>99</v>
      </c>
      <c r="B113" s="8" t="s">
        <v>655</v>
      </c>
      <c r="C113" s="8" t="s">
        <v>3</v>
      </c>
      <c r="D113" s="6">
        <v>3250100</v>
      </c>
      <c r="E113" s="11" t="s">
        <v>82</v>
      </c>
      <c r="F113" s="58" t="str">
        <f t="shared" si="2"/>
        <v>Российская Федерация, Кемеровская область -
Кузбасс, Беловский муниципальный округ, село
Вишневка3250100</v>
      </c>
      <c r="G113" s="72" t="s">
        <v>1721</v>
      </c>
      <c r="H113" s="27" t="s">
        <v>1396</v>
      </c>
      <c r="I113" s="8" t="s">
        <v>1671</v>
      </c>
      <c r="J113" s="55" t="str">
        <f>CONCATENATE(P113,Q113,R114)</f>
        <v>площадь: 8902 кв.м.Земли населённых пунктовЗемельные участки (территории) общего
пользования</v>
      </c>
      <c r="K113" s="53" t="s">
        <v>1198</v>
      </c>
      <c r="L113" s="8"/>
      <c r="M113" s="8"/>
      <c r="N113" s="8"/>
      <c r="O113" s="8"/>
      <c r="P113" s="8" t="s">
        <v>967</v>
      </c>
      <c r="Q113" s="34" t="s">
        <v>1123</v>
      </c>
      <c r="R113" s="15" t="s">
        <v>498</v>
      </c>
      <c r="S113" s="11" t="s">
        <v>141</v>
      </c>
      <c r="T113" s="19">
        <v>45033</v>
      </c>
    </row>
    <row r="114" spans="1:20" ht="86.4" x14ac:dyDescent="0.3">
      <c r="A114" s="38">
        <v>100</v>
      </c>
      <c r="B114" s="8" t="s">
        <v>656</v>
      </c>
      <c r="C114" s="8" t="s">
        <v>3</v>
      </c>
      <c r="D114" s="6">
        <v>3250100</v>
      </c>
      <c r="E114" s="11" t="s">
        <v>82</v>
      </c>
      <c r="F114" s="58" t="str">
        <f t="shared" si="2"/>
        <v>Российская Федерация, Кемеровская область -
Кузбасс, Беловский муниципальный округ, село
Вишневка3250100</v>
      </c>
      <c r="G114" s="72" t="s">
        <v>1720</v>
      </c>
      <c r="H114" s="27" t="s">
        <v>1396</v>
      </c>
      <c r="I114" s="8" t="s">
        <v>1671</v>
      </c>
      <c r="J114" s="55" t="str">
        <f t="shared" si="3"/>
        <v>площадь: 9102 кв.м.Земли населённых пунктовДля индивидуального жилищного строительства</v>
      </c>
      <c r="K114" s="53" t="s">
        <v>1199</v>
      </c>
      <c r="L114" s="8"/>
      <c r="M114" s="8"/>
      <c r="N114" s="8"/>
      <c r="O114" s="8"/>
      <c r="P114" s="8" t="s">
        <v>968</v>
      </c>
      <c r="Q114" s="34" t="s">
        <v>1123</v>
      </c>
      <c r="R114" s="15" t="s">
        <v>498</v>
      </c>
      <c r="S114" s="11" t="s">
        <v>142</v>
      </c>
      <c r="T114" s="19">
        <v>45033</v>
      </c>
    </row>
    <row r="115" spans="1:20" ht="86.4" x14ac:dyDescent="0.3">
      <c r="A115" s="38">
        <v>101</v>
      </c>
      <c r="B115" s="8" t="s">
        <v>657</v>
      </c>
      <c r="C115" s="8" t="s">
        <v>3</v>
      </c>
      <c r="D115" s="6">
        <v>3250100</v>
      </c>
      <c r="E115" s="11" t="s">
        <v>82</v>
      </c>
      <c r="F115" s="58" t="str">
        <f t="shared" si="2"/>
        <v>Российская Федерация, Кемеровская область -
Кузбасс, Беловский муниципальный округ, село
Вишневка3250100</v>
      </c>
      <c r="G115" s="72" t="s">
        <v>1719</v>
      </c>
      <c r="H115" s="27" t="s">
        <v>1396</v>
      </c>
      <c r="I115" s="8" t="s">
        <v>1671</v>
      </c>
      <c r="J115" s="55" t="str">
        <f t="shared" si="3"/>
        <v>площадь: 944 кв.м.Земли населённых пунктовДля индивидуального жилищного строительства</v>
      </c>
      <c r="K115" s="53" t="s">
        <v>1200</v>
      </c>
      <c r="L115" s="8"/>
      <c r="M115" s="8"/>
      <c r="N115" s="8"/>
      <c r="O115" s="8"/>
      <c r="P115" s="8" t="s">
        <v>931</v>
      </c>
      <c r="Q115" s="34" t="s">
        <v>1123</v>
      </c>
      <c r="R115" s="15" t="s">
        <v>15</v>
      </c>
      <c r="S115" s="11" t="s">
        <v>143</v>
      </c>
      <c r="T115" s="19">
        <v>45033</v>
      </c>
    </row>
    <row r="116" spans="1:20" ht="86.4" x14ac:dyDescent="0.3">
      <c r="A116" s="38">
        <v>102</v>
      </c>
      <c r="B116" s="8" t="s">
        <v>658</v>
      </c>
      <c r="C116" s="8" t="s">
        <v>3</v>
      </c>
      <c r="D116" s="6">
        <v>3250100</v>
      </c>
      <c r="E116" s="11" t="s">
        <v>82</v>
      </c>
      <c r="F116" s="58" t="str">
        <f t="shared" si="2"/>
        <v>Российская Федерация, Кемеровская область -
Кузбасс, Беловский муниципальный округ, село
Вишневка3250100</v>
      </c>
      <c r="G116" s="72" t="s">
        <v>1718</v>
      </c>
      <c r="H116" s="27" t="s">
        <v>1396</v>
      </c>
      <c r="I116" s="8" t="s">
        <v>1671</v>
      </c>
      <c r="J116" s="55" t="str">
        <f t="shared" si="3"/>
        <v>площадь: 944 кв.м.Земли населённых пунктовДля индивидуального жилищного строительства</v>
      </c>
      <c r="K116" s="53" t="s">
        <v>1201</v>
      </c>
      <c r="L116" s="8"/>
      <c r="M116" s="8"/>
      <c r="N116" s="8"/>
      <c r="O116" s="8"/>
      <c r="P116" s="8" t="s">
        <v>931</v>
      </c>
      <c r="Q116" s="34" t="s">
        <v>1123</v>
      </c>
      <c r="R116" s="15" t="s">
        <v>15</v>
      </c>
      <c r="S116" s="11" t="s">
        <v>144</v>
      </c>
      <c r="T116" s="19">
        <v>45033</v>
      </c>
    </row>
    <row r="117" spans="1:20" ht="86.4" x14ac:dyDescent="0.3">
      <c r="A117" s="38">
        <v>103</v>
      </c>
      <c r="B117" s="8" t="s">
        <v>659</v>
      </c>
      <c r="C117" s="8" t="s">
        <v>3</v>
      </c>
      <c r="D117" s="6">
        <v>3250100</v>
      </c>
      <c r="E117" s="11" t="s">
        <v>82</v>
      </c>
      <c r="F117" s="58" t="str">
        <f t="shared" si="2"/>
        <v>Российская Федерация, Кемеровская область -
Кузбасс, Беловский муниципальный округ, село
Вишневка3250100</v>
      </c>
      <c r="G117" s="72" t="s">
        <v>1717</v>
      </c>
      <c r="H117" s="27" t="s">
        <v>1396</v>
      </c>
      <c r="I117" s="8" t="s">
        <v>1671</v>
      </c>
      <c r="J117" s="55" t="str">
        <f t="shared" si="3"/>
        <v>площадь: 944 кв.м.Земли населённых пунктовДля индивидуального жилищного строительства</v>
      </c>
      <c r="K117" s="53" t="s">
        <v>1202</v>
      </c>
      <c r="L117" s="8"/>
      <c r="M117" s="8"/>
      <c r="N117" s="8"/>
      <c r="O117" s="8"/>
      <c r="P117" s="8" t="s">
        <v>931</v>
      </c>
      <c r="Q117" s="34" t="s">
        <v>1123</v>
      </c>
      <c r="R117" s="15" t="s">
        <v>15</v>
      </c>
      <c r="S117" s="11" t="s">
        <v>145</v>
      </c>
      <c r="T117" s="19">
        <v>45033</v>
      </c>
    </row>
    <row r="118" spans="1:20" ht="86.4" x14ac:dyDescent="0.3">
      <c r="A118" s="38">
        <v>104</v>
      </c>
      <c r="B118" s="8" t="s">
        <v>660</v>
      </c>
      <c r="C118" s="8" t="s">
        <v>3</v>
      </c>
      <c r="D118" s="6">
        <v>3250100</v>
      </c>
      <c r="E118" s="11" t="s">
        <v>82</v>
      </c>
      <c r="F118" s="58" t="str">
        <f t="shared" si="2"/>
        <v>Российская Федерация, Кемеровская область -
Кузбасс, Беловский муниципальный округ, село
Вишневка3250100</v>
      </c>
      <c r="G118" s="72" t="s">
        <v>1716</v>
      </c>
      <c r="H118" s="27" t="s">
        <v>1396</v>
      </c>
      <c r="I118" s="8" t="s">
        <v>1671</v>
      </c>
      <c r="J118" s="55" t="str">
        <f t="shared" si="3"/>
        <v>площадь: 944 кв.м.Земли населённых пунктовДля индивидуального жилищного строительства</v>
      </c>
      <c r="K118" s="53" t="s">
        <v>1203</v>
      </c>
      <c r="L118" s="8"/>
      <c r="M118" s="8"/>
      <c r="N118" s="8"/>
      <c r="O118" s="8"/>
      <c r="P118" s="8" t="s">
        <v>931</v>
      </c>
      <c r="Q118" s="34" t="s">
        <v>1123</v>
      </c>
      <c r="R118" s="15" t="s">
        <v>15</v>
      </c>
      <c r="S118" s="11" t="s">
        <v>146</v>
      </c>
      <c r="T118" s="19">
        <v>45033</v>
      </c>
    </row>
    <row r="119" spans="1:20" ht="86.4" x14ac:dyDescent="0.3">
      <c r="A119" s="38">
        <v>105</v>
      </c>
      <c r="B119" s="8" t="s">
        <v>661</v>
      </c>
      <c r="C119" s="8" t="s">
        <v>3</v>
      </c>
      <c r="D119" s="6">
        <v>3250100</v>
      </c>
      <c r="E119" s="11" t="s">
        <v>82</v>
      </c>
      <c r="F119" s="58" t="str">
        <f t="shared" si="2"/>
        <v>Российская Федерация, Кемеровская область -
Кузбасс, Беловский муниципальный округ, село
Вишневка3250100</v>
      </c>
      <c r="G119" s="72" t="s">
        <v>1715</v>
      </c>
      <c r="H119" s="27" t="s">
        <v>1396</v>
      </c>
      <c r="I119" s="8" t="s">
        <v>1671</v>
      </c>
      <c r="J119" s="55" t="str">
        <f t="shared" si="3"/>
        <v>площадь: 962 кв.м.Земли населённых пунктовДля индивидуального жилищного строительства</v>
      </c>
      <c r="K119" s="53" t="s">
        <v>1204</v>
      </c>
      <c r="L119" s="8"/>
      <c r="M119" s="8"/>
      <c r="N119" s="8"/>
      <c r="O119" s="8"/>
      <c r="P119" s="8" t="s">
        <v>969</v>
      </c>
      <c r="Q119" s="34" t="s">
        <v>1123</v>
      </c>
      <c r="R119" s="15" t="s">
        <v>15</v>
      </c>
      <c r="S119" s="11" t="s">
        <v>147</v>
      </c>
      <c r="T119" s="19">
        <v>45033</v>
      </c>
    </row>
    <row r="120" spans="1:20" ht="86.4" x14ac:dyDescent="0.3">
      <c r="A120" s="38">
        <v>106</v>
      </c>
      <c r="B120" s="8" t="s">
        <v>662</v>
      </c>
      <c r="C120" s="8" t="s">
        <v>3</v>
      </c>
      <c r="D120" s="6">
        <v>3250100</v>
      </c>
      <c r="E120" s="11" t="s">
        <v>82</v>
      </c>
      <c r="F120" s="58" t="str">
        <f t="shared" si="2"/>
        <v>Российская Федерация, Кемеровская область -
Кузбасс, Беловский муниципальный округ, село
Вишневка3250100</v>
      </c>
      <c r="G120" s="72" t="s">
        <v>1714</v>
      </c>
      <c r="H120" s="27" t="s">
        <v>1396</v>
      </c>
      <c r="I120" s="8" t="s">
        <v>1671</v>
      </c>
      <c r="J120" s="55" t="str">
        <f t="shared" si="3"/>
        <v>площадь: 944 кв.м.Земли населённых пунктовДля индивидуального жилищного строительства</v>
      </c>
      <c r="K120" s="53" t="s">
        <v>1205</v>
      </c>
      <c r="L120" s="8"/>
      <c r="M120" s="8"/>
      <c r="N120" s="8"/>
      <c r="O120" s="8"/>
      <c r="P120" s="8" t="s">
        <v>931</v>
      </c>
      <c r="Q120" s="34" t="s">
        <v>1123</v>
      </c>
      <c r="R120" s="15" t="s">
        <v>15</v>
      </c>
      <c r="S120" s="11" t="s">
        <v>148</v>
      </c>
      <c r="T120" s="19">
        <v>45033</v>
      </c>
    </row>
    <row r="121" spans="1:20" ht="86.4" x14ac:dyDescent="0.3">
      <c r="A121" s="38">
        <v>107</v>
      </c>
      <c r="B121" s="8" t="s">
        <v>663</v>
      </c>
      <c r="C121" s="8" t="s">
        <v>3</v>
      </c>
      <c r="D121" s="6">
        <v>3250100</v>
      </c>
      <c r="E121" s="11" t="s">
        <v>82</v>
      </c>
      <c r="F121" s="58" t="str">
        <f t="shared" si="2"/>
        <v>Российская Федерация, Кемеровская область -
Кузбасс, Беловский муниципальный округ, село
Вишневка3250100</v>
      </c>
      <c r="G121" s="72" t="s">
        <v>1713</v>
      </c>
      <c r="H121" s="27" t="s">
        <v>1396</v>
      </c>
      <c r="I121" s="8" t="s">
        <v>1671</v>
      </c>
      <c r="J121" s="55" t="str">
        <f t="shared" si="3"/>
        <v>площадь: 944 кв.м.Земли населённых пунктовДля индивидуального жилищного строительства</v>
      </c>
      <c r="K121" s="53" t="s">
        <v>1206</v>
      </c>
      <c r="L121" s="8"/>
      <c r="M121" s="8"/>
      <c r="N121" s="8"/>
      <c r="O121" s="8"/>
      <c r="P121" s="8" t="s">
        <v>931</v>
      </c>
      <c r="Q121" s="34" t="s">
        <v>1123</v>
      </c>
      <c r="R121" s="15" t="s">
        <v>15</v>
      </c>
      <c r="S121" s="11" t="s">
        <v>149</v>
      </c>
      <c r="T121" s="19">
        <v>45033</v>
      </c>
    </row>
    <row r="122" spans="1:20" ht="86.4" x14ac:dyDescent="0.3">
      <c r="A122" s="38">
        <v>108</v>
      </c>
      <c r="B122" s="8" t="s">
        <v>664</v>
      </c>
      <c r="C122" s="8" t="s">
        <v>3</v>
      </c>
      <c r="D122" s="6">
        <v>3250100</v>
      </c>
      <c r="E122" s="11" t="s">
        <v>82</v>
      </c>
      <c r="F122" s="58" t="str">
        <f t="shared" si="2"/>
        <v>Российская Федерация, Кемеровская область -
Кузбасс, Беловский муниципальный округ, село
Вишневка3250100</v>
      </c>
      <c r="G122" s="72" t="s">
        <v>1712</v>
      </c>
      <c r="H122" s="27" t="s">
        <v>1396</v>
      </c>
      <c r="I122" s="8" t="s">
        <v>1671</v>
      </c>
      <c r="J122" s="55" t="str">
        <f t="shared" si="3"/>
        <v>площадь: 944 кв.м.Земли населённых пунктовДля индивидуального жилищного строительства</v>
      </c>
      <c r="K122" s="53" t="s">
        <v>1207</v>
      </c>
      <c r="L122" s="8"/>
      <c r="M122" s="8"/>
      <c r="N122" s="8"/>
      <c r="O122" s="8"/>
      <c r="P122" s="8" t="s">
        <v>931</v>
      </c>
      <c r="Q122" s="34" t="s">
        <v>1123</v>
      </c>
      <c r="R122" s="15" t="s">
        <v>15</v>
      </c>
      <c r="S122" s="11" t="s">
        <v>150</v>
      </c>
      <c r="T122" s="19">
        <v>45033</v>
      </c>
    </row>
    <row r="123" spans="1:20" ht="86.4" x14ac:dyDescent="0.3">
      <c r="A123" s="38">
        <v>109</v>
      </c>
      <c r="B123" s="8" t="s">
        <v>665</v>
      </c>
      <c r="C123" s="8" t="s">
        <v>3</v>
      </c>
      <c r="D123" s="6">
        <v>3250100</v>
      </c>
      <c r="E123" s="11" t="s">
        <v>82</v>
      </c>
      <c r="F123" s="58" t="str">
        <f t="shared" si="2"/>
        <v>Российская Федерация, Кемеровская область -
Кузбасс, Беловский муниципальный округ, село
Вишневка3250100</v>
      </c>
      <c r="G123" s="72" t="s">
        <v>1711</v>
      </c>
      <c r="H123" s="27" t="s">
        <v>1396</v>
      </c>
      <c r="I123" s="8" t="s">
        <v>1671</v>
      </c>
      <c r="J123" s="55" t="str">
        <f t="shared" si="3"/>
        <v>площадь: 944 кв.м.Земли населённых пунктовДля индивидуального жилищного строительства</v>
      </c>
      <c r="K123" s="53" t="s">
        <v>1208</v>
      </c>
      <c r="L123" s="8"/>
      <c r="M123" s="8"/>
      <c r="N123" s="8"/>
      <c r="O123" s="8"/>
      <c r="P123" s="8" t="s">
        <v>931</v>
      </c>
      <c r="Q123" s="34" t="s">
        <v>1123</v>
      </c>
      <c r="R123" s="15" t="s">
        <v>15</v>
      </c>
      <c r="S123" s="11" t="s">
        <v>151</v>
      </c>
      <c r="T123" s="19">
        <v>45033</v>
      </c>
    </row>
    <row r="124" spans="1:20" ht="86.4" x14ac:dyDescent="0.3">
      <c r="A124" s="38">
        <v>110</v>
      </c>
      <c r="B124" s="8" t="s">
        <v>666</v>
      </c>
      <c r="C124" s="8" t="s">
        <v>3</v>
      </c>
      <c r="D124" s="6">
        <v>3250100</v>
      </c>
      <c r="E124" s="11" t="s">
        <v>82</v>
      </c>
      <c r="F124" s="58" t="str">
        <f t="shared" si="2"/>
        <v>Российская Федерация, Кемеровская область -
Кузбасс, Беловский муниципальный округ, село
Вишневка3250100</v>
      </c>
      <c r="G124" s="72" t="s">
        <v>1710</v>
      </c>
      <c r="H124" s="27" t="s">
        <v>1396</v>
      </c>
      <c r="I124" s="8" t="s">
        <v>1671</v>
      </c>
      <c r="J124" s="55" t="str">
        <f t="shared" si="3"/>
        <v>площадь: 944 кв.м.Земли населённых пунктовДля индивидуального жилищного строительства</v>
      </c>
      <c r="K124" s="53" t="s">
        <v>1209</v>
      </c>
      <c r="L124" s="8"/>
      <c r="M124" s="8"/>
      <c r="N124" s="8"/>
      <c r="O124" s="8"/>
      <c r="P124" s="8" t="s">
        <v>931</v>
      </c>
      <c r="Q124" s="34" t="s">
        <v>1123</v>
      </c>
      <c r="R124" s="15" t="s">
        <v>15</v>
      </c>
      <c r="S124" s="11" t="s">
        <v>152</v>
      </c>
      <c r="T124" s="19">
        <v>45033</v>
      </c>
    </row>
    <row r="125" spans="1:20" ht="86.4" x14ac:dyDescent="0.3">
      <c r="A125" s="38">
        <v>111</v>
      </c>
      <c r="B125" s="8" t="s">
        <v>667</v>
      </c>
      <c r="C125" s="8" t="s">
        <v>3</v>
      </c>
      <c r="D125" s="6">
        <v>3250100</v>
      </c>
      <c r="E125" s="11" t="s">
        <v>82</v>
      </c>
      <c r="F125" s="58" t="str">
        <f t="shared" si="2"/>
        <v>Российская Федерация, Кемеровская область -
Кузбасс, Беловский муниципальный округ, село
Вишневка3250100</v>
      </c>
      <c r="G125" s="72" t="s">
        <v>1709</v>
      </c>
      <c r="H125" s="27" t="s">
        <v>1396</v>
      </c>
      <c r="I125" s="8" t="s">
        <v>1671</v>
      </c>
      <c r="J125" s="55" t="str">
        <f t="shared" si="3"/>
        <v>площадь: 944 кв.м.Земли населённых пунктовДля индивидуального жилищного строительства</v>
      </c>
      <c r="K125" s="53" t="s">
        <v>1203</v>
      </c>
      <c r="L125" s="8"/>
      <c r="M125" s="8"/>
      <c r="N125" s="8"/>
      <c r="O125" s="8"/>
      <c r="P125" s="8" t="s">
        <v>931</v>
      </c>
      <c r="Q125" s="34" t="s">
        <v>1123</v>
      </c>
      <c r="R125" s="15" t="s">
        <v>15</v>
      </c>
      <c r="S125" s="11" t="s">
        <v>153</v>
      </c>
      <c r="T125" s="19">
        <v>45033</v>
      </c>
    </row>
    <row r="126" spans="1:20" ht="86.4" x14ac:dyDescent="0.3">
      <c r="A126" s="38">
        <v>112</v>
      </c>
      <c r="B126" s="8" t="s">
        <v>668</v>
      </c>
      <c r="C126" s="8" t="s">
        <v>3</v>
      </c>
      <c r="D126" s="6">
        <v>3250100</v>
      </c>
      <c r="E126" s="11" t="s">
        <v>82</v>
      </c>
      <c r="F126" s="58" t="str">
        <f t="shared" si="2"/>
        <v>Российская Федерация, Кемеровская область -
Кузбасс, Беловский муниципальный округ, село
Вишневка3250100</v>
      </c>
      <c r="G126" s="72" t="s">
        <v>1708</v>
      </c>
      <c r="H126" s="27" t="s">
        <v>1396</v>
      </c>
      <c r="I126" s="8" t="s">
        <v>1671</v>
      </c>
      <c r="J126" s="55" t="str">
        <f t="shared" si="3"/>
        <v>площадь: 944 кв.м.Земли населённых пунктовДля индивидуального жилищного строительства</v>
      </c>
      <c r="K126" s="53" t="s">
        <v>1210</v>
      </c>
      <c r="L126" s="8"/>
      <c r="M126" s="8"/>
      <c r="N126" s="8"/>
      <c r="O126" s="8"/>
      <c r="P126" s="8" t="s">
        <v>931</v>
      </c>
      <c r="Q126" s="34" t="s">
        <v>1123</v>
      </c>
      <c r="R126" s="15" t="s">
        <v>15</v>
      </c>
      <c r="S126" s="11" t="s">
        <v>154</v>
      </c>
      <c r="T126" s="19">
        <v>45033</v>
      </c>
    </row>
    <row r="127" spans="1:20" ht="86.4" x14ac:dyDescent="0.3">
      <c r="A127" s="38">
        <v>113</v>
      </c>
      <c r="B127" s="8" t="s">
        <v>669</v>
      </c>
      <c r="C127" s="8" t="s">
        <v>3</v>
      </c>
      <c r="D127" s="6">
        <v>3250100</v>
      </c>
      <c r="E127" s="11" t="s">
        <v>82</v>
      </c>
      <c r="F127" s="58" t="str">
        <f t="shared" si="2"/>
        <v>Российская Федерация, Кемеровская область -
Кузбасс, Беловский муниципальный округ, село
Вишневка3250100</v>
      </c>
      <c r="G127" s="72" t="s">
        <v>1707</v>
      </c>
      <c r="H127" s="27" t="s">
        <v>1396</v>
      </c>
      <c r="I127" s="8" t="s">
        <v>1671</v>
      </c>
      <c r="J127" s="55" t="str">
        <f t="shared" si="3"/>
        <v>площадь: 944 кв.м.Земли населённых пунктовДля индивидуального жилищного строительства</v>
      </c>
      <c r="K127" s="53" t="s">
        <v>1200</v>
      </c>
      <c r="L127" s="8"/>
      <c r="M127" s="8"/>
      <c r="N127" s="8"/>
      <c r="O127" s="8"/>
      <c r="P127" s="8" t="s">
        <v>931</v>
      </c>
      <c r="Q127" s="34" t="s">
        <v>1123</v>
      </c>
      <c r="R127" s="15" t="s">
        <v>15</v>
      </c>
      <c r="S127" s="11" t="s">
        <v>155</v>
      </c>
      <c r="T127" s="19">
        <v>45033</v>
      </c>
    </row>
    <row r="128" spans="1:20" ht="86.4" x14ac:dyDescent="0.3">
      <c r="A128" s="38">
        <v>114</v>
      </c>
      <c r="B128" s="8" t="s">
        <v>670</v>
      </c>
      <c r="C128" s="8" t="s">
        <v>3</v>
      </c>
      <c r="D128" s="6">
        <v>3250100</v>
      </c>
      <c r="E128" s="11" t="s">
        <v>82</v>
      </c>
      <c r="F128" s="58" t="str">
        <f t="shared" si="2"/>
        <v>Российская Федерация, Кемеровская область -
Кузбасс, Беловский муниципальный округ, село
Вишневка3250100</v>
      </c>
      <c r="G128" s="72" t="s">
        <v>1706</v>
      </c>
      <c r="H128" s="27" t="s">
        <v>1396</v>
      </c>
      <c r="I128" s="8" t="s">
        <v>1671</v>
      </c>
      <c r="J128" s="55" t="str">
        <f t="shared" si="3"/>
        <v>площадь: 926 кв.м.Земли населённых пунктовДля индивидуального жилищного строительства</v>
      </c>
      <c r="K128" s="53" t="s">
        <v>1211</v>
      </c>
      <c r="L128" s="8"/>
      <c r="M128" s="8"/>
      <c r="N128" s="8"/>
      <c r="O128" s="8"/>
      <c r="P128" s="8" t="s">
        <v>965</v>
      </c>
      <c r="Q128" s="34" t="s">
        <v>1123</v>
      </c>
      <c r="R128" s="15" t="s">
        <v>15</v>
      </c>
      <c r="S128" s="11" t="s">
        <v>156</v>
      </c>
      <c r="T128" s="19">
        <v>45033</v>
      </c>
    </row>
    <row r="129" spans="1:20" ht="86.4" x14ac:dyDescent="0.3">
      <c r="A129" s="38">
        <v>115</v>
      </c>
      <c r="B129" s="8" t="s">
        <v>671</v>
      </c>
      <c r="C129" s="8" t="s">
        <v>3</v>
      </c>
      <c r="D129" s="6">
        <v>3250100</v>
      </c>
      <c r="E129" s="11" t="s">
        <v>82</v>
      </c>
      <c r="F129" s="58" t="str">
        <f t="shared" si="2"/>
        <v>Российская Федерация, Кемеровская область -
Кузбасс, Беловский муниципальный округ, село
Вишневка3250100</v>
      </c>
      <c r="G129" s="72" t="s">
        <v>1705</v>
      </c>
      <c r="H129" s="27" t="s">
        <v>1396</v>
      </c>
      <c r="I129" s="75" t="s">
        <v>1671</v>
      </c>
      <c r="J129" s="55" t="str">
        <f t="shared" si="3"/>
        <v>площадь: 915 кв.м.Земли населённых пунктовДля индивидуального жилищного строительства</v>
      </c>
      <c r="K129" s="53" t="s">
        <v>1212</v>
      </c>
      <c r="L129" s="8"/>
      <c r="M129" s="8"/>
      <c r="N129" s="8"/>
      <c r="O129" s="8"/>
      <c r="P129" s="8" t="s">
        <v>970</v>
      </c>
      <c r="Q129" s="34" t="s">
        <v>1123</v>
      </c>
      <c r="R129" s="15" t="s">
        <v>15</v>
      </c>
      <c r="S129" s="11" t="s">
        <v>157</v>
      </c>
      <c r="T129" s="19">
        <v>45033</v>
      </c>
    </row>
    <row r="130" spans="1:20" ht="86.4" x14ac:dyDescent="0.3">
      <c r="A130" s="38">
        <v>116</v>
      </c>
      <c r="B130" s="8" t="s">
        <v>672</v>
      </c>
      <c r="C130" s="8" t="s">
        <v>3</v>
      </c>
      <c r="D130" s="6">
        <v>3250100</v>
      </c>
      <c r="E130" s="11" t="s">
        <v>82</v>
      </c>
      <c r="F130" s="58" t="str">
        <f t="shared" si="2"/>
        <v>Российская Федерация, Кемеровская область -
Кузбасс, Беловский муниципальный округ, село
Вишневка3250100</v>
      </c>
      <c r="G130" s="72" t="s">
        <v>1704</v>
      </c>
      <c r="H130" s="27" t="s">
        <v>1396</v>
      </c>
      <c r="I130" s="8" t="s">
        <v>1671</v>
      </c>
      <c r="J130" s="55" t="str">
        <f t="shared" si="3"/>
        <v>площадь: 920 кв.м.Земли населённых пунктовДля индивидуального жилищного строительства</v>
      </c>
      <c r="K130" s="53" t="s">
        <v>1213</v>
      </c>
      <c r="L130" s="8"/>
      <c r="M130" s="8"/>
      <c r="N130" s="8"/>
      <c r="O130" s="8"/>
      <c r="P130" s="8" t="s">
        <v>921</v>
      </c>
      <c r="Q130" s="34" t="s">
        <v>1123</v>
      </c>
      <c r="R130" s="15" t="s">
        <v>15</v>
      </c>
      <c r="S130" s="11" t="s">
        <v>158</v>
      </c>
      <c r="T130" s="19">
        <v>45033</v>
      </c>
    </row>
    <row r="131" spans="1:20" ht="86.4" x14ac:dyDescent="0.3">
      <c r="A131" s="38">
        <v>117</v>
      </c>
      <c r="B131" s="8" t="s">
        <v>673</v>
      </c>
      <c r="C131" s="8" t="s">
        <v>3</v>
      </c>
      <c r="D131" s="6">
        <v>3250100</v>
      </c>
      <c r="E131" s="11" t="s">
        <v>82</v>
      </c>
      <c r="F131" s="58" t="str">
        <f t="shared" si="2"/>
        <v>Российская Федерация, Кемеровская область -
Кузбасс, Беловский муниципальный округ, село
Вишневка3250100</v>
      </c>
      <c r="G131" s="72" t="s">
        <v>1703</v>
      </c>
      <c r="H131" s="27" t="s">
        <v>1396</v>
      </c>
      <c r="I131" s="8" t="s">
        <v>1671</v>
      </c>
      <c r="J131" s="55" t="str">
        <f t="shared" si="3"/>
        <v>площадь: 981 кв.м.Земли населённых пунктовДля индивидуального жилищного строительства</v>
      </c>
      <c r="K131" s="53" t="s">
        <v>1214</v>
      </c>
      <c r="L131" s="8"/>
      <c r="M131" s="8"/>
      <c r="N131" s="8"/>
      <c r="O131" s="8"/>
      <c r="P131" s="8" t="s">
        <v>971</v>
      </c>
      <c r="Q131" s="34" t="s">
        <v>1123</v>
      </c>
      <c r="R131" s="15" t="s">
        <v>15</v>
      </c>
      <c r="S131" s="11" t="s">
        <v>159</v>
      </c>
      <c r="T131" s="19">
        <v>45033</v>
      </c>
    </row>
    <row r="132" spans="1:20" ht="86.4" x14ac:dyDescent="0.3">
      <c r="A132" s="38">
        <v>118</v>
      </c>
      <c r="B132" s="8" t="s">
        <v>674</v>
      </c>
      <c r="C132" s="8" t="s">
        <v>3</v>
      </c>
      <c r="D132" s="6">
        <v>3250100</v>
      </c>
      <c r="E132" s="11" t="s">
        <v>82</v>
      </c>
      <c r="F132" s="58" t="str">
        <f t="shared" si="2"/>
        <v>Российская Федерация, Кемеровская область -
Кузбасс, Беловский муниципальный округ, село
Вишневка3250100</v>
      </c>
      <c r="G132" s="72" t="s">
        <v>1702</v>
      </c>
      <c r="H132" s="27" t="s">
        <v>1396</v>
      </c>
      <c r="I132" s="8" t="s">
        <v>1671</v>
      </c>
      <c r="J132" s="55" t="str">
        <f t="shared" si="3"/>
        <v>площадь: 944 кв.м.Земли населённых пунктовДля индивидуального жилищного строительства</v>
      </c>
      <c r="K132" s="53" t="s">
        <v>1215</v>
      </c>
      <c r="L132" s="8"/>
      <c r="M132" s="8"/>
      <c r="N132" s="8"/>
      <c r="O132" s="8"/>
      <c r="P132" s="8" t="s">
        <v>931</v>
      </c>
      <c r="Q132" s="34" t="s">
        <v>1123</v>
      </c>
      <c r="R132" s="15" t="s">
        <v>15</v>
      </c>
      <c r="S132" s="11" t="s">
        <v>160</v>
      </c>
      <c r="T132" s="19">
        <v>45033</v>
      </c>
    </row>
    <row r="133" spans="1:20" ht="86.4" x14ac:dyDescent="0.3">
      <c r="A133" s="38">
        <v>119</v>
      </c>
      <c r="B133" s="8" t="s">
        <v>675</v>
      </c>
      <c r="C133" s="8" t="s">
        <v>3</v>
      </c>
      <c r="D133" s="6">
        <v>3250100</v>
      </c>
      <c r="E133" s="11" t="s">
        <v>82</v>
      </c>
      <c r="F133" s="58" t="str">
        <f t="shared" si="2"/>
        <v>Российская Федерация, Кемеровская область -
Кузбасс, Беловский муниципальный округ, село
Вишневка3250100</v>
      </c>
      <c r="G133" s="72" t="s">
        <v>1701</v>
      </c>
      <c r="H133" s="27" t="s">
        <v>1396</v>
      </c>
      <c r="I133" s="8" t="s">
        <v>1671</v>
      </c>
      <c r="J133" s="55" t="str">
        <f t="shared" si="3"/>
        <v>площадь: 944 кв.м.Земли населённых пунктовДля индивидуального жилищного строительства</v>
      </c>
      <c r="K133" s="53" t="s">
        <v>1206</v>
      </c>
      <c r="L133" s="8"/>
      <c r="M133" s="8"/>
      <c r="N133" s="8"/>
      <c r="O133" s="8"/>
      <c r="P133" s="8" t="s">
        <v>931</v>
      </c>
      <c r="Q133" s="34" t="s">
        <v>1123</v>
      </c>
      <c r="R133" s="15" t="s">
        <v>15</v>
      </c>
      <c r="S133" s="11" t="s">
        <v>161</v>
      </c>
      <c r="T133" s="19">
        <v>45033</v>
      </c>
    </row>
    <row r="134" spans="1:20" ht="86.4" x14ac:dyDescent="0.3">
      <c r="A134" s="38">
        <v>120</v>
      </c>
      <c r="B134" s="8" t="s">
        <v>676</v>
      </c>
      <c r="C134" s="8" t="s">
        <v>3</v>
      </c>
      <c r="D134" s="6">
        <v>3250100</v>
      </c>
      <c r="E134" s="11" t="s">
        <v>82</v>
      </c>
      <c r="F134" s="58" t="str">
        <f t="shared" si="2"/>
        <v>Российская Федерация, Кемеровская область -
Кузбасс, Беловский муниципальный округ, село
Вишневка3250100</v>
      </c>
      <c r="G134" s="72" t="s">
        <v>1700</v>
      </c>
      <c r="H134" s="27" t="s">
        <v>1396</v>
      </c>
      <c r="I134" s="8" t="s">
        <v>1671</v>
      </c>
      <c r="J134" s="55" t="str">
        <f t="shared" si="3"/>
        <v>площадь: 944 кв.м.Земли населённых пунктовДля индивидуального жилищного строительства</v>
      </c>
      <c r="K134" s="53" t="s">
        <v>1216</v>
      </c>
      <c r="L134" s="8"/>
      <c r="M134" s="8"/>
      <c r="N134" s="8"/>
      <c r="O134" s="8"/>
      <c r="P134" s="8" t="s">
        <v>931</v>
      </c>
      <c r="Q134" s="34" t="s">
        <v>1123</v>
      </c>
      <c r="R134" s="15" t="s">
        <v>15</v>
      </c>
      <c r="S134" s="11" t="s">
        <v>162</v>
      </c>
      <c r="T134" s="19">
        <v>45033</v>
      </c>
    </row>
    <row r="135" spans="1:20" ht="86.4" x14ac:dyDescent="0.3">
      <c r="A135" s="38">
        <v>121</v>
      </c>
      <c r="B135" s="8" t="s">
        <v>677</v>
      </c>
      <c r="C135" s="8" t="s">
        <v>3</v>
      </c>
      <c r="D135" s="6">
        <v>3250100</v>
      </c>
      <c r="E135" s="11" t="s">
        <v>82</v>
      </c>
      <c r="F135" s="58" t="str">
        <f t="shared" si="2"/>
        <v>Российская Федерация, Кемеровская область -
Кузбасс, Беловский муниципальный округ, село
Вишневка3250100</v>
      </c>
      <c r="G135" s="72" t="s">
        <v>1699</v>
      </c>
      <c r="H135" s="27" t="s">
        <v>1396</v>
      </c>
      <c r="I135" s="8" t="s">
        <v>1671</v>
      </c>
      <c r="J135" s="55" t="str">
        <f t="shared" si="3"/>
        <v>площадь: 926 кв.м.Земли населённых пунктовДля индивидуального жилищного строительства</v>
      </c>
      <c r="K135" s="53" t="s">
        <v>1217</v>
      </c>
      <c r="L135" s="8"/>
      <c r="M135" s="8"/>
      <c r="N135" s="8"/>
      <c r="O135" s="8"/>
      <c r="P135" s="8" t="s">
        <v>965</v>
      </c>
      <c r="Q135" s="34" t="s">
        <v>1123</v>
      </c>
      <c r="R135" s="15" t="s">
        <v>15</v>
      </c>
      <c r="S135" s="11" t="s">
        <v>163</v>
      </c>
      <c r="T135" s="19">
        <v>45033</v>
      </c>
    </row>
    <row r="136" spans="1:20" ht="86.4" x14ac:dyDescent="0.3">
      <c r="A136" s="38">
        <v>122</v>
      </c>
      <c r="B136" s="8" t="s">
        <v>678</v>
      </c>
      <c r="C136" s="8" t="s">
        <v>3</v>
      </c>
      <c r="D136" s="6">
        <v>3250100</v>
      </c>
      <c r="E136" s="11" t="s">
        <v>82</v>
      </c>
      <c r="F136" s="58" t="str">
        <f t="shared" si="2"/>
        <v>Российская Федерация, Кемеровская область -
Кузбасс, Беловский муниципальный округ, село
Вишневка3250100</v>
      </c>
      <c r="G136" s="72" t="s">
        <v>1698</v>
      </c>
      <c r="H136" s="27" t="s">
        <v>1396</v>
      </c>
      <c r="I136" s="8" t="s">
        <v>1671</v>
      </c>
      <c r="J136" s="55" t="str">
        <f t="shared" si="3"/>
        <v>площадь: 866 кв.м.Земли населённых пунктовДля индивидуального жилищного строительства</v>
      </c>
      <c r="K136" s="53" t="s">
        <v>1218</v>
      </c>
      <c r="L136" s="8"/>
      <c r="M136" s="8"/>
      <c r="N136" s="8"/>
      <c r="O136" s="8"/>
      <c r="P136" s="8" t="s">
        <v>972</v>
      </c>
      <c r="Q136" s="34" t="s">
        <v>1123</v>
      </c>
      <c r="R136" s="15" t="s">
        <v>15</v>
      </c>
      <c r="S136" s="11" t="s">
        <v>164</v>
      </c>
      <c r="T136" s="19">
        <v>45033</v>
      </c>
    </row>
    <row r="137" spans="1:20" ht="86.4" x14ac:dyDescent="0.3">
      <c r="A137" s="38">
        <v>123</v>
      </c>
      <c r="B137" s="8" t="s">
        <v>679</v>
      </c>
      <c r="C137" s="8" t="s">
        <v>3</v>
      </c>
      <c r="D137" s="6">
        <v>3250100</v>
      </c>
      <c r="E137" s="11" t="s">
        <v>82</v>
      </c>
      <c r="F137" s="58" t="str">
        <f t="shared" si="2"/>
        <v>Российская Федерация, Кемеровская область -
Кузбасс, Беловский муниципальный округ, село
Вишневка3250100</v>
      </c>
      <c r="G137" s="72" t="s">
        <v>1697</v>
      </c>
      <c r="H137" s="27" t="s">
        <v>1396</v>
      </c>
      <c r="I137" s="8" t="s">
        <v>1671</v>
      </c>
      <c r="J137" s="55" t="str">
        <f t="shared" si="3"/>
        <v>площадь: 815 кв.м.Земли населённых пунктовДля индивидуального жилищного строительства</v>
      </c>
      <c r="K137" s="53" t="s">
        <v>1219</v>
      </c>
      <c r="L137" s="8"/>
      <c r="M137" s="8"/>
      <c r="N137" s="8"/>
      <c r="O137" s="8"/>
      <c r="P137" s="8" t="s">
        <v>973</v>
      </c>
      <c r="Q137" s="34" t="s">
        <v>1123</v>
      </c>
      <c r="R137" s="15" t="s">
        <v>15</v>
      </c>
      <c r="S137" s="11" t="s">
        <v>165</v>
      </c>
      <c r="T137" s="19">
        <v>45033</v>
      </c>
    </row>
    <row r="138" spans="1:20" ht="86.4" x14ac:dyDescent="0.3">
      <c r="A138" s="38">
        <v>124</v>
      </c>
      <c r="B138" s="8" t="s">
        <v>680</v>
      </c>
      <c r="C138" s="8" t="s">
        <v>3</v>
      </c>
      <c r="D138" s="6">
        <v>3250100</v>
      </c>
      <c r="E138" s="11" t="s">
        <v>82</v>
      </c>
      <c r="F138" s="58" t="str">
        <f t="shared" si="2"/>
        <v>Российская Федерация, Кемеровская область -
Кузбасс, Беловский муниципальный округ, село
Вишневка3250100</v>
      </c>
      <c r="G138" s="72" t="s">
        <v>1696</v>
      </c>
      <c r="H138" s="27" t="s">
        <v>1396</v>
      </c>
      <c r="I138" s="8" t="s">
        <v>1671</v>
      </c>
      <c r="J138" s="55" t="str">
        <f t="shared" si="3"/>
        <v>площадь: 785 кв.м.Земли населённых пунктовДля индивидуального жилищного строительства</v>
      </c>
      <c r="K138" s="53" t="s">
        <v>1220</v>
      </c>
      <c r="L138" s="8"/>
      <c r="M138" s="8"/>
      <c r="N138" s="8"/>
      <c r="O138" s="8"/>
      <c r="P138" s="8" t="s">
        <v>974</v>
      </c>
      <c r="Q138" s="34" t="s">
        <v>1123</v>
      </c>
      <c r="R138" s="15" t="s">
        <v>15</v>
      </c>
      <c r="S138" s="11" t="s">
        <v>166</v>
      </c>
      <c r="T138" s="19">
        <v>45033</v>
      </c>
    </row>
    <row r="139" spans="1:20" ht="86.4" x14ac:dyDescent="0.3">
      <c r="A139" s="38">
        <v>125</v>
      </c>
      <c r="B139" s="8" t="s">
        <v>681</v>
      </c>
      <c r="C139" s="8" t="s">
        <v>3</v>
      </c>
      <c r="D139" s="6">
        <v>3250100</v>
      </c>
      <c r="E139" s="11" t="s">
        <v>82</v>
      </c>
      <c r="F139" s="58" t="str">
        <f t="shared" si="2"/>
        <v>Российская Федерация, Кемеровская область -
Кузбасс, Беловский муниципальный округ, село
Вишневка3250100</v>
      </c>
      <c r="G139" s="72" t="s">
        <v>1695</v>
      </c>
      <c r="H139" s="27" t="s">
        <v>1396</v>
      </c>
      <c r="I139" s="8" t="s">
        <v>1671</v>
      </c>
      <c r="J139" s="55" t="str">
        <f t="shared" si="3"/>
        <v>площадь: 926 кв.м.Земли населённых пунктовДля индивидуального жилищного строительства</v>
      </c>
      <c r="K139" s="53" t="s">
        <v>1217</v>
      </c>
      <c r="L139" s="8"/>
      <c r="M139" s="8"/>
      <c r="N139" s="8"/>
      <c r="O139" s="8"/>
      <c r="P139" s="8" t="s">
        <v>965</v>
      </c>
      <c r="Q139" s="34" t="s">
        <v>1123</v>
      </c>
      <c r="R139" s="15" t="s">
        <v>15</v>
      </c>
      <c r="S139" s="11" t="s">
        <v>167</v>
      </c>
      <c r="T139" s="19">
        <v>45033</v>
      </c>
    </row>
    <row r="140" spans="1:20" ht="86.4" x14ac:dyDescent="0.3">
      <c r="A140" s="38">
        <v>126</v>
      </c>
      <c r="B140" s="8" t="s">
        <v>682</v>
      </c>
      <c r="C140" s="8" t="s">
        <v>3</v>
      </c>
      <c r="D140" s="6">
        <v>3250100</v>
      </c>
      <c r="E140" s="11" t="s">
        <v>82</v>
      </c>
      <c r="F140" s="58" t="str">
        <f t="shared" si="2"/>
        <v>Российская Федерация, Кемеровская область -
Кузбасс, Беловский муниципальный округ, село
Вишневка3250100</v>
      </c>
      <c r="G140" s="72" t="s">
        <v>1694</v>
      </c>
      <c r="H140" s="27" t="s">
        <v>1396</v>
      </c>
      <c r="I140" s="8" t="s">
        <v>1671</v>
      </c>
      <c r="J140" s="55" t="str">
        <f t="shared" si="3"/>
        <v>площадь: 944 кв.м.Земли населённых пунктовДля индивидуального жилищного строительства</v>
      </c>
      <c r="K140" s="53" t="s">
        <v>1206</v>
      </c>
      <c r="L140" s="8"/>
      <c r="M140" s="8"/>
      <c r="N140" s="8"/>
      <c r="O140" s="8"/>
      <c r="P140" s="8" t="s">
        <v>931</v>
      </c>
      <c r="Q140" s="34" t="s">
        <v>1123</v>
      </c>
      <c r="R140" s="15" t="s">
        <v>15</v>
      </c>
      <c r="S140" s="11" t="s">
        <v>168</v>
      </c>
      <c r="T140" s="19">
        <v>45033</v>
      </c>
    </row>
    <row r="141" spans="1:20" ht="86.4" x14ac:dyDescent="0.3">
      <c r="A141" s="38">
        <v>127</v>
      </c>
      <c r="B141" s="8" t="s">
        <v>683</v>
      </c>
      <c r="C141" s="8" t="s">
        <v>3</v>
      </c>
      <c r="D141" s="6">
        <v>3250100</v>
      </c>
      <c r="E141" s="11" t="s">
        <v>82</v>
      </c>
      <c r="F141" s="58" t="str">
        <f t="shared" si="2"/>
        <v>Российская Федерация, Кемеровская область -
Кузбасс, Беловский муниципальный округ, село
Вишневка3250100</v>
      </c>
      <c r="G141" s="72" t="s">
        <v>1693</v>
      </c>
      <c r="H141" s="27" t="s">
        <v>1396</v>
      </c>
      <c r="I141" s="8" t="s">
        <v>1671</v>
      </c>
      <c r="J141" s="55" t="str">
        <f t="shared" si="3"/>
        <v>площадь: 1079 кв.м.Земли населённых пунктовДля индивидуального жилищного строительства</v>
      </c>
      <c r="K141" s="53" t="s">
        <v>1221</v>
      </c>
      <c r="L141" s="8"/>
      <c r="M141" s="8"/>
      <c r="N141" s="8"/>
      <c r="O141" s="8"/>
      <c r="P141" s="8" t="s">
        <v>975</v>
      </c>
      <c r="Q141" s="34" t="s">
        <v>1123</v>
      </c>
      <c r="R141" s="15" t="s">
        <v>15</v>
      </c>
      <c r="S141" s="11" t="s">
        <v>169</v>
      </c>
      <c r="T141" s="19">
        <v>45033</v>
      </c>
    </row>
    <row r="142" spans="1:20" ht="86.4" x14ac:dyDescent="0.3">
      <c r="A142" s="38">
        <v>128</v>
      </c>
      <c r="B142" s="8" t="s">
        <v>684</v>
      </c>
      <c r="C142" s="8" t="s">
        <v>3</v>
      </c>
      <c r="D142" s="6">
        <v>3250100</v>
      </c>
      <c r="E142" s="11" t="s">
        <v>82</v>
      </c>
      <c r="F142" s="58" t="str">
        <f t="shared" si="2"/>
        <v>Российская Федерация, Кемеровская область -
Кузбасс, Беловский муниципальный округ, село
Вишневка3250100</v>
      </c>
      <c r="G142" s="72" t="s">
        <v>1692</v>
      </c>
      <c r="H142" s="27" t="s">
        <v>1396</v>
      </c>
      <c r="I142" s="8" t="s">
        <v>1671</v>
      </c>
      <c r="J142" s="55" t="str">
        <f t="shared" si="3"/>
        <v>площадь: 944 кв.м.Земли населённых пунктовДля индивидуального жилищного строительства</v>
      </c>
      <c r="K142" s="53" t="s">
        <v>1206</v>
      </c>
      <c r="L142" s="8"/>
      <c r="M142" s="8"/>
      <c r="N142" s="8"/>
      <c r="O142" s="8"/>
      <c r="P142" s="8" t="s">
        <v>931</v>
      </c>
      <c r="Q142" s="34" t="s">
        <v>1123</v>
      </c>
      <c r="R142" s="15" t="s">
        <v>15</v>
      </c>
      <c r="S142" s="11" t="s">
        <v>170</v>
      </c>
      <c r="T142" s="19">
        <v>45033</v>
      </c>
    </row>
    <row r="143" spans="1:20" ht="86.4" x14ac:dyDescent="0.3">
      <c r="A143" s="38">
        <v>129</v>
      </c>
      <c r="B143" s="8" t="s">
        <v>685</v>
      </c>
      <c r="C143" s="8" t="s">
        <v>3</v>
      </c>
      <c r="D143" s="6">
        <v>3250100</v>
      </c>
      <c r="E143" s="11" t="s">
        <v>82</v>
      </c>
      <c r="F143" s="58" t="str">
        <f t="shared" si="2"/>
        <v>Российская Федерация, Кемеровская область -
Кузбасс, Беловский муниципальный округ, село
Вишневка3250100</v>
      </c>
      <c r="G143" s="72" t="s">
        <v>1691</v>
      </c>
      <c r="H143" s="27" t="s">
        <v>1396</v>
      </c>
      <c r="I143" s="8" t="s">
        <v>1671</v>
      </c>
      <c r="J143" s="55" t="str">
        <f t="shared" si="3"/>
        <v>площадь: 944 кв.м.Земли населённых пунктовДля индивидуального жилищного строительства</v>
      </c>
      <c r="K143" s="53" t="s">
        <v>1222</v>
      </c>
      <c r="L143" s="8"/>
      <c r="M143" s="8"/>
      <c r="N143" s="8"/>
      <c r="O143" s="8"/>
      <c r="P143" s="8" t="s">
        <v>931</v>
      </c>
      <c r="Q143" s="34" t="s">
        <v>1123</v>
      </c>
      <c r="R143" s="15" t="s">
        <v>15</v>
      </c>
      <c r="S143" s="11" t="s">
        <v>171</v>
      </c>
      <c r="T143" s="19">
        <v>45033</v>
      </c>
    </row>
    <row r="144" spans="1:20" ht="86.4" x14ac:dyDescent="0.3">
      <c r="A144" s="38">
        <v>130</v>
      </c>
      <c r="B144" s="8" t="s">
        <v>686</v>
      </c>
      <c r="C144" s="8" t="s">
        <v>3</v>
      </c>
      <c r="D144" s="6">
        <v>3250100</v>
      </c>
      <c r="E144" s="11" t="s">
        <v>82</v>
      </c>
      <c r="F144" s="58" t="str">
        <f t="shared" si="2"/>
        <v>Российская Федерация, Кемеровская область -
Кузбасс, Беловский муниципальный округ, село
Вишневка3250100</v>
      </c>
      <c r="G144" s="72" t="s">
        <v>1690</v>
      </c>
      <c r="H144" s="27" t="s">
        <v>1396</v>
      </c>
      <c r="I144" s="8" t="s">
        <v>1671</v>
      </c>
      <c r="J144" s="55" t="str">
        <f t="shared" si="3"/>
        <v>площадь: 1238 кв.м.Земли населённых пунктовДля индивидуального жилищного строительства</v>
      </c>
      <c r="K144" s="53" t="s">
        <v>1223</v>
      </c>
      <c r="L144" s="8"/>
      <c r="M144" s="8"/>
      <c r="N144" s="8"/>
      <c r="O144" s="8"/>
      <c r="P144" s="8" t="s">
        <v>976</v>
      </c>
      <c r="Q144" s="34" t="s">
        <v>1123</v>
      </c>
      <c r="R144" s="15" t="s">
        <v>15</v>
      </c>
      <c r="S144" s="11" t="s">
        <v>172</v>
      </c>
      <c r="T144" s="19">
        <v>45033</v>
      </c>
    </row>
    <row r="145" spans="1:20" ht="86.4" x14ac:dyDescent="0.3">
      <c r="A145" s="38">
        <v>131</v>
      </c>
      <c r="B145" s="8" t="s">
        <v>687</v>
      </c>
      <c r="C145" s="8" t="s">
        <v>3</v>
      </c>
      <c r="D145" s="6">
        <v>3250100</v>
      </c>
      <c r="E145" s="11" t="s">
        <v>82</v>
      </c>
      <c r="F145" s="58" t="str">
        <f t="shared" si="2"/>
        <v>Российская Федерация, Кемеровская область -
Кузбасс, Беловский муниципальный округ, село
Вишневка3250100</v>
      </c>
      <c r="G145" s="72" t="s">
        <v>1689</v>
      </c>
      <c r="H145" s="27" t="s">
        <v>1396</v>
      </c>
      <c r="I145" s="8" t="s">
        <v>1671</v>
      </c>
      <c r="J145" s="55" t="str">
        <f t="shared" si="3"/>
        <v>площадь: 944 кв.м.Земли населённых пунктовДля индивидуального жилищного строительства</v>
      </c>
      <c r="K145" s="53" t="s">
        <v>1200</v>
      </c>
      <c r="L145" s="8"/>
      <c r="M145" s="8"/>
      <c r="N145" s="8"/>
      <c r="O145" s="8"/>
      <c r="P145" s="8" t="s">
        <v>931</v>
      </c>
      <c r="Q145" s="34" t="s">
        <v>1123</v>
      </c>
      <c r="R145" s="15" t="s">
        <v>15</v>
      </c>
      <c r="S145" s="11" t="s">
        <v>173</v>
      </c>
      <c r="T145" s="19">
        <v>45033</v>
      </c>
    </row>
    <row r="146" spans="1:20" ht="86.4" x14ac:dyDescent="0.3">
      <c r="A146" s="38">
        <v>132</v>
      </c>
      <c r="B146" s="8" t="s">
        <v>688</v>
      </c>
      <c r="C146" s="8" t="s">
        <v>3</v>
      </c>
      <c r="D146" s="6">
        <v>3250100</v>
      </c>
      <c r="E146" s="11" t="s">
        <v>82</v>
      </c>
      <c r="F146" s="58" t="str">
        <f t="shared" si="2"/>
        <v>Российская Федерация, Кемеровская область -
Кузбасс, Беловский муниципальный округ, село
Вишневка3250100</v>
      </c>
      <c r="G146" s="72" t="s">
        <v>1688</v>
      </c>
      <c r="H146" s="27" t="s">
        <v>1396</v>
      </c>
      <c r="I146" s="8" t="s">
        <v>1671</v>
      </c>
      <c r="J146" s="55" t="str">
        <f t="shared" si="3"/>
        <v>площадь: 944 кв.м.Земли населённых пунктовДля индивидуального жилищного строительства</v>
      </c>
      <c r="K146" s="53" t="s">
        <v>174</v>
      </c>
      <c r="L146" s="8"/>
      <c r="M146" s="8"/>
      <c r="N146" s="8"/>
      <c r="O146" s="8"/>
      <c r="P146" s="8" t="s">
        <v>931</v>
      </c>
      <c r="Q146" s="34" t="s">
        <v>1123</v>
      </c>
      <c r="R146" s="15" t="s">
        <v>15</v>
      </c>
      <c r="S146" s="11" t="s">
        <v>175</v>
      </c>
      <c r="T146" s="19">
        <v>45033</v>
      </c>
    </row>
    <row r="147" spans="1:20" ht="86.4" x14ac:dyDescent="0.3">
      <c r="A147" s="38">
        <v>133</v>
      </c>
      <c r="B147" s="8" t="s">
        <v>689</v>
      </c>
      <c r="C147" s="8" t="s">
        <v>3</v>
      </c>
      <c r="D147" s="6">
        <v>3250100</v>
      </c>
      <c r="E147" s="11" t="s">
        <v>82</v>
      </c>
      <c r="F147" s="58" t="str">
        <f t="shared" si="2"/>
        <v>Российская Федерация, Кемеровская область -
Кузбасс, Беловский муниципальный округ, село
Вишневка3250100</v>
      </c>
      <c r="G147" s="72" t="s">
        <v>1687</v>
      </c>
      <c r="H147" s="27" t="s">
        <v>1396</v>
      </c>
      <c r="I147" s="8" t="s">
        <v>1671</v>
      </c>
      <c r="J147" s="55" t="str">
        <f t="shared" si="3"/>
        <v>площадь: 944 кв.м.Земли населённых пунктовДля индивидуального жилищного строительства</v>
      </c>
      <c r="K147" s="53" t="s">
        <v>1202</v>
      </c>
      <c r="L147" s="8"/>
      <c r="M147" s="8"/>
      <c r="N147" s="8"/>
      <c r="O147" s="8"/>
      <c r="P147" s="8" t="s">
        <v>931</v>
      </c>
      <c r="Q147" s="34" t="s">
        <v>1123</v>
      </c>
      <c r="R147" s="15" t="s">
        <v>15</v>
      </c>
      <c r="S147" s="11" t="s">
        <v>176</v>
      </c>
      <c r="T147" s="19">
        <v>45033</v>
      </c>
    </row>
    <row r="148" spans="1:20" ht="86.4" x14ac:dyDescent="0.3">
      <c r="A148" s="38">
        <v>134</v>
      </c>
      <c r="B148" s="8" t="s">
        <v>690</v>
      </c>
      <c r="C148" s="8" t="s">
        <v>3</v>
      </c>
      <c r="D148" s="6">
        <v>3250100</v>
      </c>
      <c r="E148" s="11" t="s">
        <v>82</v>
      </c>
      <c r="F148" s="58" t="str">
        <f t="shared" si="2"/>
        <v>Российская Федерация, Кемеровская область -
Кузбасс, Беловский муниципальный округ, село
Вишневка3250100</v>
      </c>
      <c r="G148" s="72" t="s">
        <v>1686</v>
      </c>
      <c r="H148" s="27" t="s">
        <v>1396</v>
      </c>
      <c r="I148" s="8" t="s">
        <v>1671</v>
      </c>
      <c r="J148" s="55" t="str">
        <f t="shared" si="3"/>
        <v>площадь: 944 кв.м.Земли населённых пунктовДля индивидуального жилищного строительства</v>
      </c>
      <c r="K148" s="53" t="s">
        <v>1209</v>
      </c>
      <c r="L148" s="8"/>
      <c r="M148" s="8"/>
      <c r="N148" s="8"/>
      <c r="O148" s="8"/>
      <c r="P148" s="8" t="s">
        <v>931</v>
      </c>
      <c r="Q148" s="34" t="s">
        <v>1123</v>
      </c>
      <c r="R148" s="15" t="s">
        <v>15</v>
      </c>
      <c r="S148" s="11" t="s">
        <v>177</v>
      </c>
      <c r="T148" s="19">
        <v>45033</v>
      </c>
    </row>
    <row r="149" spans="1:20" ht="86.4" x14ac:dyDescent="0.3">
      <c r="A149" s="38">
        <v>135</v>
      </c>
      <c r="B149" s="8" t="s">
        <v>691</v>
      </c>
      <c r="C149" s="8" t="s">
        <v>3</v>
      </c>
      <c r="D149" s="6">
        <v>3250100</v>
      </c>
      <c r="E149" s="11" t="s">
        <v>82</v>
      </c>
      <c r="F149" s="58" t="str">
        <f t="shared" si="2"/>
        <v>Российская Федерация, Кемеровская область -
Кузбасс, Беловский муниципальный округ, село
Вишневка3250100</v>
      </c>
      <c r="G149" s="72" t="s">
        <v>1685</v>
      </c>
      <c r="H149" s="27" t="s">
        <v>1396</v>
      </c>
      <c r="I149" s="8" t="s">
        <v>1671</v>
      </c>
      <c r="J149" s="55" t="str">
        <f t="shared" si="3"/>
        <v>площадь: 944 кв.м.Земли населённых пунктовДля индивидуального жилищного строительства</v>
      </c>
      <c r="K149" s="53" t="s">
        <v>1205</v>
      </c>
      <c r="L149" s="8"/>
      <c r="M149" s="8"/>
      <c r="N149" s="8"/>
      <c r="O149" s="8"/>
      <c r="P149" s="8" t="s">
        <v>931</v>
      </c>
      <c r="Q149" s="34" t="s">
        <v>1123</v>
      </c>
      <c r="R149" s="15" t="s">
        <v>15</v>
      </c>
      <c r="S149" s="11" t="s">
        <v>178</v>
      </c>
      <c r="T149" s="19">
        <v>45033</v>
      </c>
    </row>
    <row r="150" spans="1:20" ht="86.4" x14ac:dyDescent="0.3">
      <c r="A150" s="38">
        <v>136</v>
      </c>
      <c r="B150" s="8" t="s">
        <v>692</v>
      </c>
      <c r="C150" s="8" t="s">
        <v>3</v>
      </c>
      <c r="D150" s="6">
        <v>3250100</v>
      </c>
      <c r="E150" s="11" t="s">
        <v>82</v>
      </c>
      <c r="F150" s="58" t="str">
        <f t="shared" si="2"/>
        <v>Российская Федерация, Кемеровская область -
Кузбасс, Беловский муниципальный округ, село
Вишневка3250100</v>
      </c>
      <c r="G150" s="72" t="s">
        <v>1684</v>
      </c>
      <c r="H150" s="27" t="s">
        <v>1396</v>
      </c>
      <c r="I150" s="8" t="s">
        <v>1671</v>
      </c>
      <c r="J150" s="55" t="str">
        <f t="shared" si="3"/>
        <v>площадь: 944 кв.м.Земли населённых пунктовДля индивидуального жилищного строительства</v>
      </c>
      <c r="K150" s="53" t="s">
        <v>1208</v>
      </c>
      <c r="L150" s="8"/>
      <c r="M150" s="8"/>
      <c r="N150" s="8"/>
      <c r="O150" s="8"/>
      <c r="P150" s="8" t="s">
        <v>931</v>
      </c>
      <c r="Q150" s="34" t="s">
        <v>1123</v>
      </c>
      <c r="R150" s="15" t="s">
        <v>15</v>
      </c>
      <c r="S150" s="11" t="s">
        <v>179</v>
      </c>
      <c r="T150" s="19">
        <v>45033</v>
      </c>
    </row>
    <row r="151" spans="1:20" ht="86.4" x14ac:dyDescent="0.3">
      <c r="A151" s="38">
        <v>137</v>
      </c>
      <c r="B151" s="8" t="s">
        <v>693</v>
      </c>
      <c r="C151" s="8" t="s">
        <v>3</v>
      </c>
      <c r="D151" s="6">
        <v>3250100</v>
      </c>
      <c r="E151" s="11" t="s">
        <v>82</v>
      </c>
      <c r="F151" s="58" t="str">
        <f t="shared" si="2"/>
        <v>Российская Федерация, Кемеровская область -
Кузбасс, Беловский муниципальный округ, село
Вишневка3250100</v>
      </c>
      <c r="G151" s="72" t="s">
        <v>1683</v>
      </c>
      <c r="H151" s="27" t="s">
        <v>1396</v>
      </c>
      <c r="I151" s="8" t="s">
        <v>1671</v>
      </c>
      <c r="J151" s="55" t="str">
        <f t="shared" si="3"/>
        <v>площадь: 944 кв.м.Земли населённых пунктовДля индивидуального жилищного строительства</v>
      </c>
      <c r="K151" s="53" t="s">
        <v>1224</v>
      </c>
      <c r="L151" s="8"/>
      <c r="M151" s="8"/>
      <c r="N151" s="8"/>
      <c r="O151" s="8"/>
      <c r="P151" s="8" t="s">
        <v>931</v>
      </c>
      <c r="Q151" s="34" t="s">
        <v>1123</v>
      </c>
      <c r="R151" s="15" t="s">
        <v>15</v>
      </c>
      <c r="S151" s="11" t="s">
        <v>180</v>
      </c>
      <c r="T151" s="19">
        <v>45033</v>
      </c>
    </row>
    <row r="152" spans="1:20" ht="86.4" x14ac:dyDescent="0.3">
      <c r="A152" s="38">
        <v>138</v>
      </c>
      <c r="B152" s="8" t="s">
        <v>694</v>
      </c>
      <c r="C152" s="8" t="s">
        <v>3</v>
      </c>
      <c r="D152" s="6">
        <v>3250100</v>
      </c>
      <c r="E152" s="11" t="s">
        <v>82</v>
      </c>
      <c r="F152" s="58" t="str">
        <f t="shared" si="2"/>
        <v>Российская Федерация, Кемеровская область -
Кузбасс, Беловский муниципальный округ, село
Вишневка3250100</v>
      </c>
      <c r="G152" s="72" t="s">
        <v>1682</v>
      </c>
      <c r="H152" s="27" t="s">
        <v>1396</v>
      </c>
      <c r="I152" s="8" t="s">
        <v>1671</v>
      </c>
      <c r="J152" s="55" t="str">
        <f t="shared" si="3"/>
        <v>площадь: 741 Земли населённых пунктовДля индивидуального жилищного строительства</v>
      </c>
      <c r="K152" s="53" t="s">
        <v>1225</v>
      </c>
      <c r="L152" s="8"/>
      <c r="M152" s="8"/>
      <c r="N152" s="8"/>
      <c r="O152" s="8"/>
      <c r="P152" s="8" t="s">
        <v>977</v>
      </c>
      <c r="Q152" s="34" t="s">
        <v>1123</v>
      </c>
      <c r="R152" s="15" t="s">
        <v>15</v>
      </c>
      <c r="S152" s="11" t="s">
        <v>181</v>
      </c>
      <c r="T152" s="19">
        <v>45033</v>
      </c>
    </row>
    <row r="153" spans="1:20" ht="86.4" x14ac:dyDescent="0.3">
      <c r="A153" s="38">
        <v>139</v>
      </c>
      <c r="B153" s="8" t="s">
        <v>695</v>
      </c>
      <c r="C153" s="8" t="s">
        <v>3</v>
      </c>
      <c r="D153" s="6">
        <v>3250100</v>
      </c>
      <c r="E153" s="11" t="s">
        <v>82</v>
      </c>
      <c r="F153" s="58" t="str">
        <f t="shared" si="2"/>
        <v>Российская Федерация, Кемеровская область -
Кузбасс, Беловский муниципальный округ, село
Вишневка3250100</v>
      </c>
      <c r="G153" s="72" t="s">
        <v>1681</v>
      </c>
      <c r="H153" s="27" t="s">
        <v>1396</v>
      </c>
      <c r="I153" s="8" t="s">
        <v>1671</v>
      </c>
      <c r="J153" s="55" t="str">
        <f t="shared" si="3"/>
        <v>площадь: 944 кв.м.Земли населённых пунктовДля индивидуального жилищного строительства</v>
      </c>
      <c r="K153" s="53" t="s">
        <v>1215</v>
      </c>
      <c r="L153" s="8"/>
      <c r="M153" s="8"/>
      <c r="N153" s="8"/>
      <c r="O153" s="8"/>
      <c r="P153" s="8" t="s">
        <v>931</v>
      </c>
      <c r="Q153" s="34" t="s">
        <v>1123</v>
      </c>
      <c r="R153" s="15" t="s">
        <v>15</v>
      </c>
      <c r="S153" s="11" t="s">
        <v>182</v>
      </c>
      <c r="T153" s="19">
        <v>45033</v>
      </c>
    </row>
    <row r="154" spans="1:20" ht="86.4" x14ac:dyDescent="0.3">
      <c r="A154" s="38">
        <v>140</v>
      </c>
      <c r="B154" s="8" t="s">
        <v>696</v>
      </c>
      <c r="C154" s="8" t="s">
        <v>3</v>
      </c>
      <c r="D154" s="6">
        <v>3250100</v>
      </c>
      <c r="E154" s="11" t="s">
        <v>82</v>
      </c>
      <c r="F154" s="58" t="str">
        <f t="shared" si="2"/>
        <v>Российская Федерация, Кемеровская область -
Кузбасс, Беловский муниципальный округ, село
Вишневка3250100</v>
      </c>
      <c r="G154" s="72" t="s">
        <v>1680</v>
      </c>
      <c r="H154" s="27" t="s">
        <v>1396</v>
      </c>
      <c r="I154" s="8" t="s">
        <v>1671</v>
      </c>
      <c r="J154" s="55" t="str">
        <f t="shared" si="3"/>
        <v>площадь: 944 кв.м.Земли населённых пунктовДля индивидуального жилищного строительства</v>
      </c>
      <c r="K154" s="53" t="s">
        <v>1207</v>
      </c>
      <c r="L154" s="8"/>
      <c r="M154" s="8"/>
      <c r="N154" s="8"/>
      <c r="O154" s="8"/>
      <c r="P154" s="8" t="s">
        <v>931</v>
      </c>
      <c r="Q154" s="34" t="s">
        <v>1123</v>
      </c>
      <c r="R154" s="15" t="s">
        <v>15</v>
      </c>
      <c r="S154" s="11" t="s">
        <v>183</v>
      </c>
      <c r="T154" s="19">
        <v>45033</v>
      </c>
    </row>
    <row r="155" spans="1:20" ht="86.4" x14ac:dyDescent="0.3">
      <c r="A155" s="38">
        <v>141</v>
      </c>
      <c r="B155" s="8" t="s">
        <v>697</v>
      </c>
      <c r="C155" s="8" t="s">
        <v>3</v>
      </c>
      <c r="D155" s="6">
        <v>3250100</v>
      </c>
      <c r="E155" s="11" t="s">
        <v>82</v>
      </c>
      <c r="F155" s="58" t="str">
        <f t="shared" si="2"/>
        <v>Российская Федерация, Кемеровская область -
Кузбасс, Беловский муниципальный округ, село
Вишневка3250100</v>
      </c>
      <c r="G155" s="72" t="s">
        <v>1679</v>
      </c>
      <c r="H155" s="27" t="s">
        <v>1396</v>
      </c>
      <c r="I155" s="8" t="s">
        <v>1671</v>
      </c>
      <c r="J155" s="55" t="str">
        <f t="shared" si="3"/>
        <v>площадь: 944 кв.м.Земли населённых пунктовДля индивидуального жилищного строительства</v>
      </c>
      <c r="K155" s="53" t="s">
        <v>1208</v>
      </c>
      <c r="L155" s="8"/>
      <c r="M155" s="8"/>
      <c r="N155" s="8"/>
      <c r="O155" s="8"/>
      <c r="P155" s="8" t="s">
        <v>931</v>
      </c>
      <c r="Q155" s="34" t="s">
        <v>1123</v>
      </c>
      <c r="R155" s="15" t="s">
        <v>15</v>
      </c>
      <c r="S155" s="11" t="s">
        <v>184</v>
      </c>
      <c r="T155" s="19">
        <v>45033</v>
      </c>
    </row>
    <row r="156" spans="1:20" ht="86.4" x14ac:dyDescent="0.3">
      <c r="A156" s="38">
        <v>142</v>
      </c>
      <c r="B156" s="8" t="s">
        <v>698</v>
      </c>
      <c r="C156" s="8" t="s">
        <v>3</v>
      </c>
      <c r="D156" s="6">
        <v>3250100</v>
      </c>
      <c r="E156" s="11" t="s">
        <v>82</v>
      </c>
      <c r="F156" s="58" t="str">
        <f t="shared" si="2"/>
        <v>Российская Федерация, Кемеровская область -
Кузбасс, Беловский муниципальный округ, село
Вишневка3250100</v>
      </c>
      <c r="G156" s="72" t="s">
        <v>1678</v>
      </c>
      <c r="H156" s="27" t="s">
        <v>1396</v>
      </c>
      <c r="I156" s="8" t="s">
        <v>1671</v>
      </c>
      <c r="J156" s="55" t="str">
        <f t="shared" si="3"/>
        <v>площадь: 944 кв.м.Земли населённых пунктовДля индивидуального жилищного строительства</v>
      </c>
      <c r="K156" s="53" t="s">
        <v>1209</v>
      </c>
      <c r="L156" s="8"/>
      <c r="M156" s="8"/>
      <c r="N156" s="8"/>
      <c r="O156" s="8"/>
      <c r="P156" s="8" t="s">
        <v>931</v>
      </c>
      <c r="Q156" s="34" t="s">
        <v>1123</v>
      </c>
      <c r="R156" s="15" t="s">
        <v>15</v>
      </c>
      <c r="S156" s="11" t="s">
        <v>185</v>
      </c>
      <c r="T156" s="19">
        <v>45033</v>
      </c>
    </row>
    <row r="157" spans="1:20" ht="86.4" x14ac:dyDescent="0.3">
      <c r="A157" s="38">
        <v>143</v>
      </c>
      <c r="B157" s="8" t="s">
        <v>699</v>
      </c>
      <c r="C157" s="8" t="s">
        <v>3</v>
      </c>
      <c r="D157" s="6">
        <v>3250100</v>
      </c>
      <c r="E157" s="11" t="s">
        <v>82</v>
      </c>
      <c r="F157" s="58" t="str">
        <f t="shared" si="2"/>
        <v>Российская Федерация, Кемеровская область -
Кузбасс, Беловский муниципальный округ, село
Вишневка3250100</v>
      </c>
      <c r="G157" s="72" t="s">
        <v>1677</v>
      </c>
      <c r="H157" s="27" t="s">
        <v>1396</v>
      </c>
      <c r="I157" s="8" t="s">
        <v>1671</v>
      </c>
      <c r="J157" s="55" t="str">
        <f t="shared" si="3"/>
        <v>площадь: 944 кв.м.Земли населённых пунктовДля индивидуального жилищного строительства</v>
      </c>
      <c r="K157" s="53" t="s">
        <v>1203</v>
      </c>
      <c r="L157" s="8"/>
      <c r="M157" s="8"/>
      <c r="N157" s="8"/>
      <c r="O157" s="8"/>
      <c r="P157" s="8" t="s">
        <v>931</v>
      </c>
      <c r="Q157" s="34" t="s">
        <v>1123</v>
      </c>
      <c r="R157" s="15" t="s">
        <v>15</v>
      </c>
      <c r="S157" s="11" t="s">
        <v>186</v>
      </c>
      <c r="T157" s="19">
        <v>45033</v>
      </c>
    </row>
    <row r="158" spans="1:20" ht="86.4" x14ac:dyDescent="0.3">
      <c r="A158" s="38">
        <v>144</v>
      </c>
      <c r="B158" s="8" t="s">
        <v>700</v>
      </c>
      <c r="C158" s="8" t="s">
        <v>3</v>
      </c>
      <c r="D158" s="6">
        <v>3250100</v>
      </c>
      <c r="E158" s="11" t="s">
        <v>82</v>
      </c>
      <c r="F158" s="58" t="str">
        <f t="shared" si="2"/>
        <v>Российская Федерация, Кемеровская область -
Кузбасс, Беловский муниципальный округ, село
Вишневка3250100</v>
      </c>
      <c r="G158" s="72" t="s">
        <v>1676</v>
      </c>
      <c r="H158" s="27" t="s">
        <v>1396</v>
      </c>
      <c r="I158" s="8" t="s">
        <v>1671</v>
      </c>
      <c r="J158" s="55" t="str">
        <f t="shared" si="3"/>
        <v>площадь: 944 кв.м.Земли населённых пунктовДля индивидуального жилищного строительства</v>
      </c>
      <c r="K158" s="53" t="s">
        <v>1210</v>
      </c>
      <c r="L158" s="8"/>
      <c r="M158" s="8"/>
      <c r="N158" s="8"/>
      <c r="O158" s="8"/>
      <c r="P158" s="8" t="s">
        <v>931</v>
      </c>
      <c r="Q158" s="34" t="s">
        <v>1123</v>
      </c>
      <c r="R158" s="15" t="s">
        <v>15</v>
      </c>
      <c r="S158" s="11" t="s">
        <v>187</v>
      </c>
      <c r="T158" s="19">
        <v>45033</v>
      </c>
    </row>
    <row r="159" spans="1:20" ht="86.4" x14ac:dyDescent="0.3">
      <c r="A159" s="38">
        <v>145</v>
      </c>
      <c r="B159" s="8" t="s">
        <v>701</v>
      </c>
      <c r="C159" s="8" t="s">
        <v>3</v>
      </c>
      <c r="D159" s="6">
        <v>3250100</v>
      </c>
      <c r="E159" s="11" t="s">
        <v>82</v>
      </c>
      <c r="F159" s="58" t="str">
        <f t="shared" si="2"/>
        <v>Российская Федерация, Кемеровская область -
Кузбасс, Беловский муниципальный округ, село
Вишневка3250100</v>
      </c>
      <c r="G159" s="72" t="s">
        <v>1675</v>
      </c>
      <c r="H159" s="27" t="s">
        <v>1396</v>
      </c>
      <c r="I159" s="8" t="s">
        <v>1671</v>
      </c>
      <c r="J159" s="55" t="str">
        <f t="shared" si="3"/>
        <v>площадь: 944 кв.м.Земли населённых пунктовДля индивидуального жилищного строительства</v>
      </c>
      <c r="K159" s="53" t="s">
        <v>1201</v>
      </c>
      <c r="L159" s="8"/>
      <c r="M159" s="8"/>
      <c r="N159" s="8"/>
      <c r="O159" s="8"/>
      <c r="P159" s="8" t="s">
        <v>931</v>
      </c>
      <c r="Q159" s="34" t="s">
        <v>1123</v>
      </c>
      <c r="R159" s="15" t="s">
        <v>15</v>
      </c>
      <c r="S159" s="11" t="s">
        <v>188</v>
      </c>
      <c r="T159" s="19">
        <v>45033</v>
      </c>
    </row>
    <row r="160" spans="1:20" ht="86.4" x14ac:dyDescent="0.3">
      <c r="A160" s="38">
        <v>146</v>
      </c>
      <c r="B160" s="8" t="s">
        <v>702</v>
      </c>
      <c r="C160" s="8" t="s">
        <v>3</v>
      </c>
      <c r="D160" s="6">
        <v>3250100</v>
      </c>
      <c r="E160" s="11" t="s">
        <v>82</v>
      </c>
      <c r="F160" s="58" t="str">
        <f t="shared" si="2"/>
        <v>Российская Федерация, Кемеровская область -
Кузбасс, Беловский муниципальный округ, село
Вишневка3250100</v>
      </c>
      <c r="G160" s="72" t="s">
        <v>1674</v>
      </c>
      <c r="H160" s="27" t="s">
        <v>1396</v>
      </c>
      <c r="I160" s="8" t="s">
        <v>1671</v>
      </c>
      <c r="J160" s="55" t="str">
        <f t="shared" si="3"/>
        <v>площадь: 1047 кв.м.Земли населённых пунктовДля индивидуального жилищного строительства</v>
      </c>
      <c r="K160" s="53" t="s">
        <v>1226</v>
      </c>
      <c r="L160" s="8"/>
      <c r="M160" s="8"/>
      <c r="N160" s="8"/>
      <c r="O160" s="8"/>
      <c r="P160" s="8" t="s">
        <v>978</v>
      </c>
      <c r="Q160" s="34" t="s">
        <v>1123</v>
      </c>
      <c r="R160" s="15" t="s">
        <v>15</v>
      </c>
      <c r="S160" s="11" t="s">
        <v>189</v>
      </c>
      <c r="T160" s="19">
        <v>45033</v>
      </c>
    </row>
    <row r="161" spans="1:20" ht="86.4" x14ac:dyDescent="0.3">
      <c r="A161" s="38">
        <v>147</v>
      </c>
      <c r="B161" s="8" t="s">
        <v>703</v>
      </c>
      <c r="C161" s="8" t="s">
        <v>3</v>
      </c>
      <c r="D161" s="6">
        <v>3250100</v>
      </c>
      <c r="E161" s="11" t="s">
        <v>82</v>
      </c>
      <c r="F161" s="58" t="str">
        <f t="shared" si="2"/>
        <v>Российская Федерация, Кемеровская область -
Кузбасс, Беловский муниципальный округ, село
Вишневка3250100</v>
      </c>
      <c r="G161" s="72" t="s">
        <v>1673</v>
      </c>
      <c r="H161" s="27" t="s">
        <v>1396</v>
      </c>
      <c r="I161" s="8" t="s">
        <v>1671</v>
      </c>
      <c r="J161" s="55" t="str">
        <f t="shared" si="3"/>
        <v>площадь: 1005 кв.м.Земли населённых пунктовДля индивидуального жилищного строительства</v>
      </c>
      <c r="K161" s="53" t="s">
        <v>1227</v>
      </c>
      <c r="L161" s="8"/>
      <c r="M161" s="8"/>
      <c r="N161" s="8"/>
      <c r="O161" s="8"/>
      <c r="P161" s="8" t="s">
        <v>979</v>
      </c>
      <c r="Q161" s="34" t="s">
        <v>1123</v>
      </c>
      <c r="R161" s="15" t="s">
        <v>15</v>
      </c>
      <c r="S161" s="11" t="s">
        <v>190</v>
      </c>
      <c r="T161" s="19">
        <v>45033</v>
      </c>
    </row>
    <row r="162" spans="1:20" ht="86.4" x14ac:dyDescent="0.3">
      <c r="A162" s="38">
        <v>148</v>
      </c>
      <c r="B162" s="8" t="s">
        <v>704</v>
      </c>
      <c r="C162" s="8" t="s">
        <v>3</v>
      </c>
      <c r="D162" s="6">
        <v>3250100</v>
      </c>
      <c r="E162" s="11" t="s">
        <v>82</v>
      </c>
      <c r="F162" s="58" t="str">
        <f t="shared" ref="F162:F225" si="4">CONCATENATE(E162,D163)</f>
        <v>Российская Федерация, Кемеровская область -
Кузбасс, Беловский муниципальный округ, село
Вишневка3250100</v>
      </c>
      <c r="G162" s="72" t="s">
        <v>1672</v>
      </c>
      <c r="H162" s="27" t="s">
        <v>1396</v>
      </c>
      <c r="I162" s="8" t="s">
        <v>1671</v>
      </c>
      <c r="J162" s="55" t="str">
        <f t="shared" si="3"/>
        <v>площадь: 979 кв.м.Земли населённых пунктовДля индивидуального жилищного строительства</v>
      </c>
      <c r="K162" s="53" t="s">
        <v>1228</v>
      </c>
      <c r="L162" s="8"/>
      <c r="M162" s="8"/>
      <c r="N162" s="8"/>
      <c r="O162" s="8"/>
      <c r="P162" s="8" t="s">
        <v>925</v>
      </c>
      <c r="Q162" s="34" t="s">
        <v>1123</v>
      </c>
      <c r="R162" s="15" t="s">
        <v>15</v>
      </c>
      <c r="S162" s="11" t="s">
        <v>191</v>
      </c>
      <c r="T162" s="19">
        <v>45033</v>
      </c>
    </row>
    <row r="163" spans="1:20" ht="86.4" x14ac:dyDescent="0.3">
      <c r="A163" s="38">
        <v>149</v>
      </c>
      <c r="B163" s="8" t="s">
        <v>705</v>
      </c>
      <c r="C163" s="8" t="s">
        <v>3</v>
      </c>
      <c r="D163" s="6">
        <v>3250100</v>
      </c>
      <c r="E163" s="11" t="s">
        <v>82</v>
      </c>
      <c r="F163" s="58" t="str">
        <f t="shared" si="4"/>
        <v>Российская Федерация, Кемеровская область -
Кузбасс, Беловский муниципальный округ, село
Вишневка3250100</v>
      </c>
      <c r="G163" s="72" t="s">
        <v>1670</v>
      </c>
      <c r="H163" s="27" t="s">
        <v>1396</v>
      </c>
      <c r="I163" s="7" t="s">
        <v>1671</v>
      </c>
      <c r="J163" s="55" t="str">
        <f t="shared" si="3"/>
        <v>площадь: 861 кв.м.Земли населённых пунктовДля индивидуального жилищного строительства</v>
      </c>
      <c r="K163" s="53" t="s">
        <v>1229</v>
      </c>
      <c r="L163" s="8"/>
      <c r="M163" s="8"/>
      <c r="N163" s="8"/>
      <c r="O163" s="8"/>
      <c r="P163" s="8" t="s">
        <v>980</v>
      </c>
      <c r="Q163" s="34" t="s">
        <v>1123</v>
      </c>
      <c r="R163" s="15" t="s">
        <v>15</v>
      </c>
      <c r="S163" s="11" t="s">
        <v>192</v>
      </c>
      <c r="T163" s="19">
        <v>45033</v>
      </c>
    </row>
    <row r="164" spans="1:20" ht="86.4" x14ac:dyDescent="0.3">
      <c r="A164" s="38">
        <v>150</v>
      </c>
      <c r="B164" s="8" t="s">
        <v>706</v>
      </c>
      <c r="C164" s="8" t="s">
        <v>3</v>
      </c>
      <c r="D164" s="6">
        <v>3250100</v>
      </c>
      <c r="E164" s="11" t="s">
        <v>82</v>
      </c>
      <c r="F164" s="58" t="str">
        <f t="shared" si="4"/>
        <v>Российская Федерация, Кемеровская область -
Кузбасс, Беловский муниципальный округ, село
Вишневка3250100</v>
      </c>
      <c r="G164" s="72" t="s">
        <v>1669</v>
      </c>
      <c r="H164" s="27" t="s">
        <v>1396</v>
      </c>
      <c r="I164" s="8" t="s">
        <v>1627</v>
      </c>
      <c r="J164" s="55" t="str">
        <f t="shared" ref="J164:J176" si="5">CONCATENATE(P164,Q164,R165)</f>
        <v>площадь: 926 кв.м.Земли населённых пунктовДля индивидуального жилищного строительства</v>
      </c>
      <c r="K164" s="53" t="s">
        <v>1230</v>
      </c>
      <c r="L164" s="8"/>
      <c r="M164" s="8"/>
      <c r="N164" s="8"/>
      <c r="O164" s="8"/>
      <c r="P164" s="8" t="s">
        <v>965</v>
      </c>
      <c r="Q164" s="34" t="s">
        <v>1123</v>
      </c>
      <c r="R164" s="15" t="s">
        <v>15</v>
      </c>
      <c r="S164" s="11" t="s">
        <v>193</v>
      </c>
      <c r="T164" s="19">
        <v>45033</v>
      </c>
    </row>
    <row r="165" spans="1:20" ht="86.4" x14ac:dyDescent="0.3">
      <c r="A165" s="38">
        <v>151</v>
      </c>
      <c r="B165" s="8" t="s">
        <v>707</v>
      </c>
      <c r="C165" s="8" t="s">
        <v>3</v>
      </c>
      <c r="D165" s="6">
        <v>3250100</v>
      </c>
      <c r="E165" s="11" t="s">
        <v>82</v>
      </c>
      <c r="F165" s="58" t="str">
        <f t="shared" si="4"/>
        <v>Российская Федерация, Кемеровская область -
Кузбасс, Беловский муниципальный округ, село
Вишневка3250100</v>
      </c>
      <c r="G165" s="72" t="s">
        <v>1668</v>
      </c>
      <c r="H165" s="27" t="s">
        <v>1396</v>
      </c>
      <c r="I165" s="8" t="s">
        <v>1627</v>
      </c>
      <c r="J165" s="55" t="str">
        <f t="shared" si="5"/>
        <v>площадь: 944 кв.м.Земли населённых пунктовДля индивидуального жилищного строительства</v>
      </c>
      <c r="K165" s="53" t="s">
        <v>1209</v>
      </c>
      <c r="L165" s="8"/>
      <c r="M165" s="8"/>
      <c r="N165" s="8"/>
      <c r="O165" s="8"/>
      <c r="P165" s="8" t="s">
        <v>931</v>
      </c>
      <c r="Q165" s="34" t="s">
        <v>1123</v>
      </c>
      <c r="R165" s="15" t="s">
        <v>15</v>
      </c>
      <c r="S165" s="11" t="s">
        <v>194</v>
      </c>
      <c r="T165" s="19">
        <v>45033</v>
      </c>
    </row>
    <row r="166" spans="1:20" ht="86.4" x14ac:dyDescent="0.3">
      <c r="A166" s="38">
        <v>152</v>
      </c>
      <c r="B166" s="8" t="s">
        <v>708</v>
      </c>
      <c r="C166" s="8" t="s">
        <v>3</v>
      </c>
      <c r="D166" s="6">
        <v>3250100</v>
      </c>
      <c r="E166" s="11" t="s">
        <v>82</v>
      </c>
      <c r="F166" s="58" t="str">
        <f t="shared" si="4"/>
        <v>Российская Федерация, Кемеровская область -
Кузбасс, Беловский муниципальный округ, село
Вишневка3250100</v>
      </c>
      <c r="G166" s="72" t="s">
        <v>1667</v>
      </c>
      <c r="H166" s="27" t="s">
        <v>1396</v>
      </c>
      <c r="I166" s="8" t="s">
        <v>1627</v>
      </c>
      <c r="J166" s="55" t="str">
        <f t="shared" si="5"/>
        <v>площадь: 944 кв.м.Земли населённых пунктовДля индивидуального жилищного строительства</v>
      </c>
      <c r="K166" s="53" t="s">
        <v>1206</v>
      </c>
      <c r="L166" s="8"/>
      <c r="M166" s="8"/>
      <c r="N166" s="8"/>
      <c r="O166" s="8"/>
      <c r="P166" s="8" t="s">
        <v>931</v>
      </c>
      <c r="Q166" s="34" t="s">
        <v>1123</v>
      </c>
      <c r="R166" s="15" t="s">
        <v>15</v>
      </c>
      <c r="S166" s="11" t="s">
        <v>195</v>
      </c>
      <c r="T166" s="19">
        <v>45033</v>
      </c>
    </row>
    <row r="167" spans="1:20" ht="86.4" x14ac:dyDescent="0.3">
      <c r="A167" s="38">
        <v>153</v>
      </c>
      <c r="B167" s="8" t="s">
        <v>709</v>
      </c>
      <c r="C167" s="8" t="s">
        <v>3</v>
      </c>
      <c r="D167" s="6">
        <v>3250100</v>
      </c>
      <c r="E167" s="11" t="s">
        <v>82</v>
      </c>
      <c r="F167" s="58" t="str">
        <f t="shared" si="4"/>
        <v>Российская Федерация, Кемеровская область -
Кузбасс, Беловский муниципальный округ, село
Вишневка3250100</v>
      </c>
      <c r="G167" s="72" t="s">
        <v>1666</v>
      </c>
      <c r="H167" s="27" t="s">
        <v>1396</v>
      </c>
      <c r="I167" s="8" t="s">
        <v>1627</v>
      </c>
      <c r="J167" s="55" t="str">
        <f t="shared" si="5"/>
        <v>площадь: 926 кв.м.Земли населённых пунктовДля индивидуального жилищного строительства</v>
      </c>
      <c r="K167" s="53" t="s">
        <v>1231</v>
      </c>
      <c r="L167" s="8"/>
      <c r="M167" s="8"/>
      <c r="N167" s="8"/>
      <c r="O167" s="8"/>
      <c r="P167" s="8" t="s">
        <v>965</v>
      </c>
      <c r="Q167" s="34" t="s">
        <v>1123</v>
      </c>
      <c r="R167" s="15" t="s">
        <v>15</v>
      </c>
      <c r="S167" s="11" t="s">
        <v>196</v>
      </c>
      <c r="T167" s="19">
        <v>45033</v>
      </c>
    </row>
    <row r="168" spans="1:20" ht="86.4" x14ac:dyDescent="0.3">
      <c r="A168" s="38">
        <v>154</v>
      </c>
      <c r="B168" s="8" t="s">
        <v>710</v>
      </c>
      <c r="C168" s="8" t="s">
        <v>3</v>
      </c>
      <c r="D168" s="6">
        <v>3250100</v>
      </c>
      <c r="E168" s="11" t="s">
        <v>82</v>
      </c>
      <c r="F168" s="58" t="str">
        <f t="shared" si="4"/>
        <v>Российская Федерация, Кемеровская область -
Кузбасс, Беловский муниципальный округ, село
Вишневка3250100</v>
      </c>
      <c r="G168" s="72" t="s">
        <v>1665</v>
      </c>
      <c r="H168" s="27" t="s">
        <v>1396</v>
      </c>
      <c r="I168" s="8" t="s">
        <v>1627</v>
      </c>
      <c r="J168" s="55" t="str">
        <f t="shared" si="5"/>
        <v>площадь: 944 кв.м.Земли населённых пунктовДля индивидуального жилищного строительства</v>
      </c>
      <c r="K168" s="53" t="s">
        <v>1207</v>
      </c>
      <c r="L168" s="8"/>
      <c r="M168" s="8"/>
      <c r="N168" s="8"/>
      <c r="O168" s="8"/>
      <c r="P168" s="8" t="s">
        <v>931</v>
      </c>
      <c r="Q168" s="34" t="s">
        <v>1123</v>
      </c>
      <c r="R168" s="15" t="s">
        <v>15</v>
      </c>
      <c r="S168" s="11" t="s">
        <v>197</v>
      </c>
      <c r="T168" s="19">
        <v>45033</v>
      </c>
    </row>
    <row r="169" spans="1:20" ht="86.4" x14ac:dyDescent="0.3">
      <c r="A169" s="38">
        <v>155</v>
      </c>
      <c r="B169" s="8" t="s">
        <v>711</v>
      </c>
      <c r="C169" s="8" t="s">
        <v>3</v>
      </c>
      <c r="D169" s="6">
        <v>3250100</v>
      </c>
      <c r="E169" s="11" t="s">
        <v>82</v>
      </c>
      <c r="F169" s="58" t="str">
        <f t="shared" si="4"/>
        <v>Российская Федерация, Кемеровская область -
Кузбасс, Беловский муниципальный округ, село
Вишневка3250100</v>
      </c>
      <c r="G169" s="72" t="s">
        <v>1664</v>
      </c>
      <c r="H169" s="27" t="s">
        <v>1396</v>
      </c>
      <c r="I169" s="8" t="s">
        <v>1627</v>
      </c>
      <c r="J169" s="55" t="str">
        <f t="shared" si="5"/>
        <v>площадь: 944Земли населённых пунктовДля индивидуального жилищного строительства</v>
      </c>
      <c r="K169" s="53" t="s">
        <v>1208</v>
      </c>
      <c r="L169" s="8"/>
      <c r="M169" s="8"/>
      <c r="N169" s="8"/>
      <c r="O169" s="8"/>
      <c r="P169" s="8" t="s">
        <v>888</v>
      </c>
      <c r="Q169" s="34" t="s">
        <v>1123</v>
      </c>
      <c r="R169" s="15" t="s">
        <v>15</v>
      </c>
      <c r="S169" s="11" t="s">
        <v>198</v>
      </c>
      <c r="T169" s="19">
        <v>45033</v>
      </c>
    </row>
    <row r="170" spans="1:20" ht="86.4" x14ac:dyDescent="0.3">
      <c r="A170" s="38">
        <v>156</v>
      </c>
      <c r="B170" s="8" t="s">
        <v>712</v>
      </c>
      <c r="C170" s="8" t="s">
        <v>3</v>
      </c>
      <c r="D170" s="6">
        <v>3250100</v>
      </c>
      <c r="E170" s="11" t="s">
        <v>82</v>
      </c>
      <c r="F170" s="58" t="str">
        <f t="shared" si="4"/>
        <v>Российская Федерация, Кемеровская область -
Кузбасс, Беловский муниципальный округ, село
Вишневка3250100</v>
      </c>
      <c r="G170" s="72" t="s">
        <v>1663</v>
      </c>
      <c r="H170" s="27" t="s">
        <v>1396</v>
      </c>
      <c r="I170" s="8" t="s">
        <v>1627</v>
      </c>
      <c r="J170" s="55" t="str">
        <f t="shared" si="5"/>
        <v>площадь: 944 кв.м.Земли населённых пунктовДля индивидуального жилищного строительства</v>
      </c>
      <c r="K170" s="53" t="s">
        <v>1205</v>
      </c>
      <c r="L170" s="8"/>
      <c r="M170" s="8"/>
      <c r="N170" s="8"/>
      <c r="O170" s="8"/>
      <c r="P170" s="8" t="s">
        <v>931</v>
      </c>
      <c r="Q170" s="34" t="s">
        <v>1123</v>
      </c>
      <c r="R170" s="15" t="s">
        <v>15</v>
      </c>
      <c r="S170" s="11" t="s">
        <v>199</v>
      </c>
      <c r="T170" s="19">
        <v>45033</v>
      </c>
    </row>
    <row r="171" spans="1:20" ht="86.4" x14ac:dyDescent="0.3">
      <c r="A171" s="38">
        <v>157</v>
      </c>
      <c r="B171" s="8" t="s">
        <v>713</v>
      </c>
      <c r="C171" s="8" t="s">
        <v>3</v>
      </c>
      <c r="D171" s="6">
        <v>3250100</v>
      </c>
      <c r="E171" s="11" t="s">
        <v>82</v>
      </c>
      <c r="F171" s="58" t="str">
        <f t="shared" si="4"/>
        <v>Российская Федерация, Кемеровская область -
Кузбасс, Беловский муниципальный округ, село
Вишневка3250100</v>
      </c>
      <c r="G171" s="72" t="s">
        <v>1662</v>
      </c>
      <c r="H171" s="27" t="s">
        <v>1396</v>
      </c>
      <c r="I171" s="8" t="s">
        <v>1627</v>
      </c>
      <c r="J171" s="55" t="str">
        <f t="shared" si="5"/>
        <v>площадь: 926 кв.м.Земли населённых пунктовДля индивидуального жилищного строительства</v>
      </c>
      <c r="K171" s="53" t="s">
        <v>1232</v>
      </c>
      <c r="L171" s="8"/>
      <c r="M171" s="8"/>
      <c r="N171" s="8"/>
      <c r="O171" s="8"/>
      <c r="P171" s="8" t="s">
        <v>965</v>
      </c>
      <c r="Q171" s="34" t="s">
        <v>1123</v>
      </c>
      <c r="R171" s="15" t="s">
        <v>15</v>
      </c>
      <c r="S171" s="11" t="s">
        <v>200</v>
      </c>
      <c r="T171" s="19">
        <v>45033</v>
      </c>
    </row>
    <row r="172" spans="1:20" ht="86.4" x14ac:dyDescent="0.3">
      <c r="A172" s="38">
        <v>158</v>
      </c>
      <c r="B172" s="8" t="s">
        <v>714</v>
      </c>
      <c r="C172" s="8" t="s">
        <v>3</v>
      </c>
      <c r="D172" s="6">
        <v>3250100</v>
      </c>
      <c r="E172" s="11" t="s">
        <v>82</v>
      </c>
      <c r="F172" s="58" t="str">
        <f t="shared" si="4"/>
        <v>Российская Федерация, Кемеровская область -
Кузбасс, Беловский муниципальный округ, село
Вишневка3250100</v>
      </c>
      <c r="G172" s="72" t="s">
        <v>1661</v>
      </c>
      <c r="H172" s="27" t="s">
        <v>1396</v>
      </c>
      <c r="I172" s="8" t="s">
        <v>1627</v>
      </c>
      <c r="J172" s="55" t="str">
        <f t="shared" si="5"/>
        <v>площадь: 941 кв.м.Земли населённых пунктовДля индивидуального жилищного строительства</v>
      </c>
      <c r="K172" s="53" t="s">
        <v>1233</v>
      </c>
      <c r="L172" s="8"/>
      <c r="M172" s="8"/>
      <c r="N172" s="8"/>
      <c r="O172" s="8"/>
      <c r="P172" s="8" t="s">
        <v>947</v>
      </c>
      <c r="Q172" s="34" t="s">
        <v>1123</v>
      </c>
      <c r="R172" s="15" t="s">
        <v>15</v>
      </c>
      <c r="S172" s="11" t="s">
        <v>363</v>
      </c>
      <c r="T172" s="19">
        <v>44895</v>
      </c>
    </row>
    <row r="173" spans="1:20" ht="86.4" x14ac:dyDescent="0.3">
      <c r="A173" s="38">
        <v>159</v>
      </c>
      <c r="B173" s="8" t="s">
        <v>715</v>
      </c>
      <c r="C173" s="8" t="s">
        <v>3</v>
      </c>
      <c r="D173" s="6">
        <v>3250100</v>
      </c>
      <c r="E173" s="11" t="s">
        <v>82</v>
      </c>
      <c r="F173" s="58" t="str">
        <f t="shared" si="4"/>
        <v>Российская Федерация, Кемеровская область -
Кузбасс, Беловский муниципальный округ, село
Вишневка3250100</v>
      </c>
      <c r="G173" s="72" t="s">
        <v>1660</v>
      </c>
      <c r="H173" s="27" t="s">
        <v>1396</v>
      </c>
      <c r="I173" s="8" t="s">
        <v>1627</v>
      </c>
      <c r="J173" s="55" t="str">
        <f t="shared" si="5"/>
        <v>площадь: 1333 кв.м.Земли населённых пунктовДля индивидуального жилищного строительства</v>
      </c>
      <c r="K173" s="53" t="s">
        <v>1233</v>
      </c>
      <c r="L173" s="8"/>
      <c r="M173" s="8"/>
      <c r="N173" s="8"/>
      <c r="O173" s="8"/>
      <c r="P173" s="8" t="s">
        <v>981</v>
      </c>
      <c r="Q173" s="34" t="s">
        <v>1123</v>
      </c>
      <c r="R173" s="15" t="s">
        <v>15</v>
      </c>
      <c r="S173" s="11" t="s">
        <v>201</v>
      </c>
      <c r="T173" s="19">
        <v>45033</v>
      </c>
    </row>
    <row r="174" spans="1:20" ht="86.4" x14ac:dyDescent="0.3">
      <c r="A174" s="38">
        <v>160</v>
      </c>
      <c r="B174" s="8" t="s">
        <v>716</v>
      </c>
      <c r="C174" s="8" t="s">
        <v>3</v>
      </c>
      <c r="D174" s="6">
        <v>3250100</v>
      </c>
      <c r="E174" s="11" t="s">
        <v>82</v>
      </c>
      <c r="F174" s="58" t="str">
        <f t="shared" si="4"/>
        <v>Российская Федерация, Кемеровская область -
Кузбасс, Беловский муниципальный округ, село
Вишневка3250100</v>
      </c>
      <c r="G174" s="72" t="s">
        <v>1659</v>
      </c>
      <c r="H174" s="27" t="s">
        <v>1396</v>
      </c>
      <c r="I174" s="8" t="s">
        <v>1627</v>
      </c>
      <c r="J174" s="55" t="str">
        <f t="shared" si="5"/>
        <v>площадь: 954 кв.м.Земли населённых пунктовДля индивидуального жилищного строительства</v>
      </c>
      <c r="K174" s="53" t="s">
        <v>1234</v>
      </c>
      <c r="L174" s="8"/>
      <c r="M174" s="8"/>
      <c r="N174" s="8"/>
      <c r="O174" s="8"/>
      <c r="P174" s="8" t="s">
        <v>982</v>
      </c>
      <c r="Q174" s="34" t="s">
        <v>1123</v>
      </c>
      <c r="R174" s="15" t="s">
        <v>15</v>
      </c>
      <c r="S174" s="11" t="s">
        <v>202</v>
      </c>
      <c r="T174" s="19">
        <v>45033</v>
      </c>
    </row>
    <row r="175" spans="1:20" ht="86.4" x14ac:dyDescent="0.3">
      <c r="A175" s="38">
        <v>161</v>
      </c>
      <c r="B175" s="8" t="s">
        <v>717</v>
      </c>
      <c r="C175" s="8" t="s">
        <v>3</v>
      </c>
      <c r="D175" s="6">
        <v>3250100</v>
      </c>
      <c r="E175" s="11" t="s">
        <v>82</v>
      </c>
      <c r="F175" s="58" t="str">
        <f t="shared" si="4"/>
        <v>Российская Федерация, Кемеровская область -
Кузбасс, Беловский муниципальный округ, село
Вишневка3250100</v>
      </c>
      <c r="G175" s="72" t="s">
        <v>1658</v>
      </c>
      <c r="H175" s="27" t="s">
        <v>1396</v>
      </c>
      <c r="I175" s="8" t="s">
        <v>1627</v>
      </c>
      <c r="J175" s="55" t="str">
        <f t="shared" si="5"/>
        <v>площадь: 1273 кв.м.Земли населённых пунктовДля индивидуального жилищного строительства</v>
      </c>
      <c r="K175" s="53" t="s">
        <v>1235</v>
      </c>
      <c r="L175" s="8"/>
      <c r="M175" s="8"/>
      <c r="N175" s="8"/>
      <c r="O175" s="8"/>
      <c r="P175" s="8" t="s">
        <v>983</v>
      </c>
      <c r="Q175" s="34" t="s">
        <v>1123</v>
      </c>
      <c r="R175" s="15" t="s">
        <v>15</v>
      </c>
      <c r="S175" s="11" t="s">
        <v>203</v>
      </c>
      <c r="T175" s="19">
        <v>45033</v>
      </c>
    </row>
    <row r="176" spans="1:20" ht="86.4" x14ac:dyDescent="0.3">
      <c r="A176" s="38">
        <v>162</v>
      </c>
      <c r="B176" s="8" t="s">
        <v>718</v>
      </c>
      <c r="C176" s="8" t="s">
        <v>3</v>
      </c>
      <c r="D176" s="6">
        <v>3250100</v>
      </c>
      <c r="E176" s="11" t="s">
        <v>82</v>
      </c>
      <c r="F176" s="58" t="str">
        <f t="shared" si="4"/>
        <v>Российская Федерация, Кемеровская область -
Кузбасс, Беловский муниципальный округ, село
Вишневка3250100</v>
      </c>
      <c r="G176" s="72" t="s">
        <v>1657</v>
      </c>
      <c r="H176" s="27" t="s">
        <v>1396</v>
      </c>
      <c r="I176" s="8" t="s">
        <v>1627</v>
      </c>
      <c r="J176" s="55" t="str">
        <f t="shared" si="5"/>
        <v>площадь: 926 кв.м.Земли населённых пунктовДля индивидуального жилищного строительства</v>
      </c>
      <c r="K176" s="53" t="s">
        <v>1236</v>
      </c>
      <c r="L176" s="8"/>
      <c r="M176" s="8"/>
      <c r="N176" s="8"/>
      <c r="O176" s="8"/>
      <c r="P176" s="8" t="s">
        <v>965</v>
      </c>
      <c r="Q176" s="34" t="s">
        <v>1123</v>
      </c>
      <c r="R176" s="15" t="s">
        <v>15</v>
      </c>
      <c r="S176" s="11" t="s">
        <v>204</v>
      </c>
      <c r="T176" s="19">
        <v>45033</v>
      </c>
    </row>
    <row r="177" spans="1:20" ht="86.4" x14ac:dyDescent="0.3">
      <c r="A177" s="38">
        <v>163</v>
      </c>
      <c r="B177" s="8" t="s">
        <v>719</v>
      </c>
      <c r="C177" s="8" t="s">
        <v>3</v>
      </c>
      <c r="D177" s="6">
        <v>3250100</v>
      </c>
      <c r="E177" s="11" t="s">
        <v>82</v>
      </c>
      <c r="F177" s="58" t="str">
        <f t="shared" si="4"/>
        <v>Российская Федерация, Кемеровская область -
Кузбасс, Беловский муниципальный округ, село
Вишневка3250100</v>
      </c>
      <c r="G177" s="72" t="s">
        <v>1656</v>
      </c>
      <c r="H177" s="27" t="s">
        <v>1396</v>
      </c>
      <c r="I177" s="8" t="s">
        <v>1627</v>
      </c>
      <c r="J177" s="55" t="str">
        <f>CONCATENATE(P177,Q177,R178)</f>
        <v>площадь: 944 кв.м.Земли населённых пунктовДля индивидуального жилищного строительства</v>
      </c>
      <c r="K177" s="53" t="s">
        <v>1207</v>
      </c>
      <c r="L177" s="8"/>
      <c r="M177" s="8"/>
      <c r="N177" s="8"/>
      <c r="O177" s="8"/>
      <c r="P177" s="8" t="s">
        <v>931</v>
      </c>
      <c r="Q177" s="34" t="s">
        <v>1123</v>
      </c>
      <c r="R177" s="15" t="s">
        <v>15</v>
      </c>
      <c r="S177" s="11" t="s">
        <v>205</v>
      </c>
      <c r="T177" s="19">
        <v>45033</v>
      </c>
    </row>
    <row r="178" spans="1:20" ht="86.4" x14ac:dyDescent="0.3">
      <c r="A178" s="38">
        <v>164</v>
      </c>
      <c r="B178" s="8" t="s">
        <v>720</v>
      </c>
      <c r="C178" s="8" t="s">
        <v>3</v>
      </c>
      <c r="D178" s="6">
        <v>3250100</v>
      </c>
      <c r="E178" s="11" t="s">
        <v>82</v>
      </c>
      <c r="F178" s="58" t="str">
        <f t="shared" si="4"/>
        <v>Российская Федерация, Кемеровская область -
Кузбасс, Беловский муниципальный округ, село
Вишневка3250100</v>
      </c>
      <c r="G178" s="72" t="s">
        <v>1655</v>
      </c>
      <c r="H178" s="27" t="s">
        <v>1396</v>
      </c>
      <c r="I178" s="8" t="s">
        <v>1627</v>
      </c>
      <c r="J178" s="55" t="str">
        <f t="shared" ref="J178:J182" si="6">CONCATENATE(P178,Q178,R179)</f>
        <v>площадь: 944 кв.м.Земли населённых пунктовДля индивидуального жилищного строительства</v>
      </c>
      <c r="K178" s="53" t="s">
        <v>1215</v>
      </c>
      <c r="L178" s="8"/>
      <c r="M178" s="8"/>
      <c r="N178" s="8"/>
      <c r="O178" s="8"/>
      <c r="P178" s="8" t="s">
        <v>931</v>
      </c>
      <c r="Q178" s="34" t="s">
        <v>1123</v>
      </c>
      <c r="R178" s="15" t="s">
        <v>15</v>
      </c>
      <c r="S178" s="11" t="s">
        <v>206</v>
      </c>
      <c r="T178" s="19">
        <v>45033</v>
      </c>
    </row>
    <row r="179" spans="1:20" ht="86.4" x14ac:dyDescent="0.3">
      <c r="A179" s="38">
        <v>165</v>
      </c>
      <c r="B179" s="8" t="s">
        <v>721</v>
      </c>
      <c r="C179" s="8" t="s">
        <v>3</v>
      </c>
      <c r="D179" s="6">
        <v>3250100</v>
      </c>
      <c r="E179" s="11" t="s">
        <v>82</v>
      </c>
      <c r="F179" s="58" t="str">
        <f t="shared" si="4"/>
        <v>Российская Федерация, Кемеровская область -
Кузбасс, Беловский муниципальный округ, село
Вишневка3250100</v>
      </c>
      <c r="G179" s="72" t="s">
        <v>1654</v>
      </c>
      <c r="H179" s="27" t="s">
        <v>1396</v>
      </c>
      <c r="I179" s="8" t="s">
        <v>1627</v>
      </c>
      <c r="J179" s="55" t="str">
        <f t="shared" si="6"/>
        <v>площадь: 944 кв.м.Земли населённых пунктовДля индивидуального жилищного строительства</v>
      </c>
      <c r="K179" s="53" t="s">
        <v>1222</v>
      </c>
      <c r="L179" s="8"/>
      <c r="M179" s="8"/>
      <c r="N179" s="8"/>
      <c r="O179" s="8"/>
      <c r="P179" s="8" t="s">
        <v>931</v>
      </c>
      <c r="Q179" s="34" t="s">
        <v>1123</v>
      </c>
      <c r="R179" s="15" t="s">
        <v>15</v>
      </c>
      <c r="S179" s="11" t="s">
        <v>207</v>
      </c>
      <c r="T179" s="19">
        <v>45033</v>
      </c>
    </row>
    <row r="180" spans="1:20" ht="86.4" x14ac:dyDescent="0.3">
      <c r="A180" s="38">
        <v>166</v>
      </c>
      <c r="B180" s="8" t="s">
        <v>722</v>
      </c>
      <c r="C180" s="8" t="s">
        <v>3</v>
      </c>
      <c r="D180" s="6">
        <v>3250100</v>
      </c>
      <c r="E180" s="11" t="s">
        <v>82</v>
      </c>
      <c r="F180" s="58" t="str">
        <f t="shared" si="4"/>
        <v>Российская Федерация, Кемеровская область -
Кузбасс, Беловский муниципальный округ, село
Вишневка3250100</v>
      </c>
      <c r="G180" s="72" t="s">
        <v>1653</v>
      </c>
      <c r="H180" s="27" t="s">
        <v>1396</v>
      </c>
      <c r="I180" s="8" t="s">
        <v>1627</v>
      </c>
      <c r="J180" s="55" t="str">
        <f t="shared" si="6"/>
        <v>площадь: 944 кв.м.Земли населённых пунктовДля индивидуального жилищного строительства</v>
      </c>
      <c r="K180" s="53" t="s">
        <v>1216</v>
      </c>
      <c r="L180" s="8"/>
      <c r="M180" s="8"/>
      <c r="N180" s="8"/>
      <c r="O180" s="8"/>
      <c r="P180" s="8" t="s">
        <v>931</v>
      </c>
      <c r="Q180" s="34" t="s">
        <v>1123</v>
      </c>
      <c r="R180" s="15" t="s">
        <v>15</v>
      </c>
      <c r="S180" s="11" t="s">
        <v>208</v>
      </c>
      <c r="T180" s="19">
        <v>45033</v>
      </c>
    </row>
    <row r="181" spans="1:20" ht="86.4" x14ac:dyDescent="0.3">
      <c r="A181" s="38">
        <v>167</v>
      </c>
      <c r="B181" s="8" t="s">
        <v>723</v>
      </c>
      <c r="C181" s="8" t="s">
        <v>3</v>
      </c>
      <c r="D181" s="6">
        <v>3250100</v>
      </c>
      <c r="E181" s="11" t="s">
        <v>82</v>
      </c>
      <c r="F181" s="58" t="str">
        <f t="shared" si="4"/>
        <v>Российская Федерация, Кемеровская область -
Кузбасс, Беловский муниципальный округ, село
Вишневка3250100</v>
      </c>
      <c r="G181" s="72" t="s">
        <v>1652</v>
      </c>
      <c r="H181" s="27" t="s">
        <v>1396</v>
      </c>
      <c r="I181" s="8" t="s">
        <v>1627</v>
      </c>
      <c r="J181" s="55" t="str">
        <f t="shared" si="6"/>
        <v>площадь: 944 кв.м.Земли населённых пунктовДля индивидуального жилищного строительства</v>
      </c>
      <c r="K181" s="53" t="s">
        <v>1216</v>
      </c>
      <c r="L181" s="8"/>
      <c r="M181" s="8"/>
      <c r="N181" s="8"/>
      <c r="O181" s="8"/>
      <c r="P181" s="8" t="s">
        <v>931</v>
      </c>
      <c r="Q181" s="34" t="s">
        <v>1123</v>
      </c>
      <c r="R181" s="15" t="s">
        <v>15</v>
      </c>
      <c r="S181" s="11" t="s">
        <v>209</v>
      </c>
      <c r="T181" s="19">
        <v>45033</v>
      </c>
    </row>
    <row r="182" spans="1:20" ht="86.4" x14ac:dyDescent="0.3">
      <c r="A182" s="38">
        <v>168</v>
      </c>
      <c r="B182" s="8" t="s">
        <v>724</v>
      </c>
      <c r="C182" s="8" t="s">
        <v>3</v>
      </c>
      <c r="D182" s="6">
        <v>3250100</v>
      </c>
      <c r="E182" s="11" t="s">
        <v>82</v>
      </c>
      <c r="F182" s="58" t="str">
        <f t="shared" si="4"/>
        <v>Российская Федерация, Кемеровская область -
Кузбасс, Беловский муниципальный округ, село
Вишневка3250100</v>
      </c>
      <c r="G182" s="72" t="s">
        <v>1651</v>
      </c>
      <c r="H182" s="27" t="s">
        <v>1396</v>
      </c>
      <c r="I182" s="8" t="s">
        <v>1627</v>
      </c>
      <c r="J182" s="55" t="str">
        <f t="shared" si="6"/>
        <v>площадь: 944 кв.м.Земли населённых пунктовДля индивидуального жилищного строительства</v>
      </c>
      <c r="K182" s="53" t="s">
        <v>1238</v>
      </c>
      <c r="L182" s="8"/>
      <c r="M182" s="8"/>
      <c r="N182" s="8"/>
      <c r="O182" s="8"/>
      <c r="P182" s="8" t="s">
        <v>931</v>
      </c>
      <c r="Q182" s="34" t="s">
        <v>1123</v>
      </c>
      <c r="R182" s="15" t="s">
        <v>15</v>
      </c>
      <c r="S182" s="11" t="s">
        <v>210</v>
      </c>
      <c r="T182" s="19">
        <v>45033</v>
      </c>
    </row>
    <row r="183" spans="1:20" ht="86.4" x14ac:dyDescent="0.3">
      <c r="A183" s="38">
        <v>169</v>
      </c>
      <c r="B183" s="8" t="s">
        <v>725</v>
      </c>
      <c r="C183" s="8" t="s">
        <v>3</v>
      </c>
      <c r="D183" s="6">
        <v>3250100</v>
      </c>
      <c r="E183" s="11" t="s">
        <v>82</v>
      </c>
      <c r="F183" s="58" t="str">
        <f t="shared" si="4"/>
        <v>Российская Федерация, Кемеровская область -
Кузбасс, Беловский муниципальный округ, село
Вишневка3250100</v>
      </c>
      <c r="G183" s="72" t="s">
        <v>1650</v>
      </c>
      <c r="H183" s="27" t="s">
        <v>1396</v>
      </c>
      <c r="I183" s="8" t="s">
        <v>1627</v>
      </c>
      <c r="J183" s="55" t="str">
        <f>CONCATENATE(P183,Q183,R184)</f>
        <v>площадь: 944 кв.м.Земли населённых пунктовДля индивидуального жилищного строительства</v>
      </c>
      <c r="K183" s="53" t="s">
        <v>1215</v>
      </c>
      <c r="L183" s="8"/>
      <c r="M183" s="8"/>
      <c r="N183" s="8"/>
      <c r="O183" s="8"/>
      <c r="P183" s="8" t="s">
        <v>931</v>
      </c>
      <c r="Q183" s="34" t="s">
        <v>1123</v>
      </c>
      <c r="R183" s="15" t="s">
        <v>15</v>
      </c>
      <c r="S183" s="11" t="s">
        <v>211</v>
      </c>
      <c r="T183" s="19">
        <v>45033</v>
      </c>
    </row>
    <row r="184" spans="1:20" ht="86.4" x14ac:dyDescent="0.3">
      <c r="A184" s="38">
        <v>170</v>
      </c>
      <c r="B184" s="8" t="s">
        <v>726</v>
      </c>
      <c r="C184" s="8" t="s">
        <v>3</v>
      </c>
      <c r="D184" s="6">
        <v>3250100</v>
      </c>
      <c r="E184" s="11" t="s">
        <v>82</v>
      </c>
      <c r="F184" s="58" t="str">
        <f t="shared" si="4"/>
        <v>Российская Федерация, Кемеровская область -
Кузбасс, Беловский муниципальный округ, село
Вишневка3250100</v>
      </c>
      <c r="G184" s="72" t="s">
        <v>1649</v>
      </c>
      <c r="H184" s="27" t="s">
        <v>1396</v>
      </c>
      <c r="I184" s="8" t="s">
        <v>1627</v>
      </c>
      <c r="J184" s="55" t="str">
        <f t="shared" ref="J184:J189" si="7">CONCATENATE(P184,Q184,R185)</f>
        <v>площадь: 944 кв.м.Земли населённых пунктовДля индивидуального жилищного строительства</v>
      </c>
      <c r="K184" s="53" t="s">
        <v>1224</v>
      </c>
      <c r="L184" s="8"/>
      <c r="M184" s="8"/>
      <c r="N184" s="8"/>
      <c r="O184" s="8"/>
      <c r="P184" s="8" t="s">
        <v>931</v>
      </c>
      <c r="Q184" s="34" t="s">
        <v>1123</v>
      </c>
      <c r="R184" s="15" t="s">
        <v>15</v>
      </c>
      <c r="S184" s="11" t="s">
        <v>212</v>
      </c>
      <c r="T184" s="19">
        <v>45033</v>
      </c>
    </row>
    <row r="185" spans="1:20" ht="86.4" x14ac:dyDescent="0.3">
      <c r="A185" s="38">
        <v>171</v>
      </c>
      <c r="B185" s="8" t="s">
        <v>727</v>
      </c>
      <c r="C185" s="8" t="s">
        <v>3</v>
      </c>
      <c r="D185" s="6">
        <v>3250100</v>
      </c>
      <c r="E185" s="11" t="s">
        <v>82</v>
      </c>
      <c r="F185" s="58" t="str">
        <f t="shared" si="4"/>
        <v>Российская Федерация, Кемеровская область -
Кузбасс, Беловский муниципальный округ, село
Вишневка3250100</v>
      </c>
      <c r="G185" s="72" t="s">
        <v>1648</v>
      </c>
      <c r="H185" s="27" t="s">
        <v>1396</v>
      </c>
      <c r="I185" s="8" t="s">
        <v>1627</v>
      </c>
      <c r="J185" s="55" t="str">
        <f t="shared" si="7"/>
        <v>площадь: 991 кв.м. Земли населённых пунктовДля индивидуального жилищного строительства</v>
      </c>
      <c r="K185" s="53" t="s">
        <v>1239</v>
      </c>
      <c r="L185" s="8"/>
      <c r="M185" s="8"/>
      <c r="N185" s="8"/>
      <c r="O185" s="8"/>
      <c r="P185" s="8" t="s">
        <v>984</v>
      </c>
      <c r="Q185" s="34" t="s">
        <v>1123</v>
      </c>
      <c r="R185" s="15" t="s">
        <v>15</v>
      </c>
      <c r="S185" s="11" t="s">
        <v>213</v>
      </c>
      <c r="T185" s="19">
        <v>45033</v>
      </c>
    </row>
    <row r="186" spans="1:20" ht="86.4" x14ac:dyDescent="0.3">
      <c r="A186" s="38">
        <v>172</v>
      </c>
      <c r="B186" s="8" t="s">
        <v>728</v>
      </c>
      <c r="C186" s="8" t="s">
        <v>3</v>
      </c>
      <c r="D186" s="6">
        <v>3250100</v>
      </c>
      <c r="E186" s="11" t="s">
        <v>82</v>
      </c>
      <c r="F186" s="58" t="str">
        <f t="shared" si="4"/>
        <v>Российская Федерация, Кемеровская область -
Кузбасс, Беловский муниципальный округ, село
Вишневка3250100</v>
      </c>
      <c r="G186" s="72" t="s">
        <v>1647</v>
      </c>
      <c r="H186" s="27" t="s">
        <v>1396</v>
      </c>
      <c r="I186" s="8" t="s">
        <v>1627</v>
      </c>
      <c r="J186" s="55" t="str">
        <f t="shared" si="7"/>
        <v>площадь: 926 кв.м.Земли населённых пунктовДля индивидуального жилищного строительства</v>
      </c>
      <c r="K186" s="53" t="s">
        <v>1236</v>
      </c>
      <c r="L186" s="8"/>
      <c r="M186" s="8"/>
      <c r="N186" s="8"/>
      <c r="O186" s="8"/>
      <c r="P186" s="8" t="s">
        <v>965</v>
      </c>
      <c r="Q186" s="34" t="s">
        <v>1123</v>
      </c>
      <c r="R186" s="15" t="s">
        <v>15</v>
      </c>
      <c r="S186" s="11" t="s">
        <v>214</v>
      </c>
      <c r="T186" s="19">
        <v>45033</v>
      </c>
    </row>
    <row r="187" spans="1:20" ht="86.4" x14ac:dyDescent="0.3">
      <c r="A187" s="38">
        <v>173</v>
      </c>
      <c r="B187" s="8" t="s">
        <v>729</v>
      </c>
      <c r="C187" s="8" t="s">
        <v>3</v>
      </c>
      <c r="D187" s="6">
        <v>3250100</v>
      </c>
      <c r="E187" s="11" t="s">
        <v>82</v>
      </c>
      <c r="F187" s="58" t="str">
        <f t="shared" si="4"/>
        <v>Российская Федерация, Кемеровская область -
Кузбасс, Беловский муниципальный округ, село
Вишневка3250100</v>
      </c>
      <c r="G187" s="72" t="s">
        <v>1646</v>
      </c>
      <c r="H187" s="27" t="s">
        <v>1396</v>
      </c>
      <c r="I187" s="8" t="s">
        <v>1627</v>
      </c>
      <c r="J187" s="55" t="str">
        <f t="shared" si="7"/>
        <v>площадь: 1216 кв.м.Земли населённых пунктовДля индивидуального жилищного строительства</v>
      </c>
      <c r="K187" s="53" t="s">
        <v>1240</v>
      </c>
      <c r="L187" s="8"/>
      <c r="M187" s="8"/>
      <c r="N187" s="8"/>
      <c r="O187" s="8"/>
      <c r="P187" s="8" t="s">
        <v>985</v>
      </c>
      <c r="Q187" s="34" t="s">
        <v>1123</v>
      </c>
      <c r="R187" s="15" t="s">
        <v>15</v>
      </c>
      <c r="S187" s="11" t="s">
        <v>215</v>
      </c>
      <c r="T187" s="19">
        <v>45033</v>
      </c>
    </row>
    <row r="188" spans="1:20" ht="86.4" x14ac:dyDescent="0.3">
      <c r="A188" s="38">
        <v>174</v>
      </c>
      <c r="B188" s="8" t="s">
        <v>730</v>
      </c>
      <c r="C188" s="8" t="s">
        <v>3</v>
      </c>
      <c r="D188" s="6">
        <v>3250100</v>
      </c>
      <c r="E188" s="11" t="s">
        <v>82</v>
      </c>
      <c r="F188" s="58" t="str">
        <f t="shared" si="4"/>
        <v>Российская Федерация, Кемеровская область -
Кузбасс, Беловский муниципальный округ, село
Вишневка3250100</v>
      </c>
      <c r="G188" s="72" t="s">
        <v>1645</v>
      </c>
      <c r="H188" s="27" t="s">
        <v>1396</v>
      </c>
      <c r="I188" s="8" t="s">
        <v>1627</v>
      </c>
      <c r="J188" s="55" t="str">
        <f t="shared" si="7"/>
        <v xml:space="preserve"> площадь: 944 кв.м.Земли населённых пунктовДля индивидуального жилищного строительства</v>
      </c>
      <c r="K188" s="53" t="s">
        <v>1241</v>
      </c>
      <c r="L188" s="8"/>
      <c r="M188" s="8"/>
      <c r="N188" s="8"/>
      <c r="O188" s="8"/>
      <c r="P188" s="8" t="s">
        <v>986</v>
      </c>
      <c r="Q188" s="34" t="s">
        <v>1123</v>
      </c>
      <c r="R188" s="15" t="s">
        <v>15</v>
      </c>
      <c r="S188" s="11" t="s">
        <v>216</v>
      </c>
      <c r="T188" s="19">
        <v>45033</v>
      </c>
    </row>
    <row r="189" spans="1:20" ht="86.4" x14ac:dyDescent="0.3">
      <c r="A189" s="38">
        <v>175</v>
      </c>
      <c r="B189" s="8" t="s">
        <v>731</v>
      </c>
      <c r="C189" s="8" t="s">
        <v>3</v>
      </c>
      <c r="D189" s="6">
        <v>3250100</v>
      </c>
      <c r="E189" s="11" t="s">
        <v>82</v>
      </c>
      <c r="F189" s="58" t="str">
        <f t="shared" si="4"/>
        <v>Российская Федерация, Кемеровская область -
Кузбасс, Беловский муниципальный округ, село
Вишневка3250100</v>
      </c>
      <c r="G189" s="72" t="s">
        <v>1644</v>
      </c>
      <c r="H189" s="27" t="s">
        <v>1396</v>
      </c>
      <c r="I189" s="8" t="s">
        <v>1627</v>
      </c>
      <c r="J189" s="55" t="str">
        <f t="shared" si="7"/>
        <v>площадь: 944 кв.м.Земли населённых пунктовДля индивидуального жилищного строительства</v>
      </c>
      <c r="K189" s="53" t="s">
        <v>1152</v>
      </c>
      <c r="L189" s="8"/>
      <c r="M189" s="8"/>
      <c r="N189" s="8"/>
      <c r="O189" s="8"/>
      <c r="P189" s="8" t="s">
        <v>931</v>
      </c>
      <c r="Q189" s="34" t="s">
        <v>1123</v>
      </c>
      <c r="R189" s="15" t="s">
        <v>15</v>
      </c>
      <c r="S189" s="11" t="s">
        <v>217</v>
      </c>
      <c r="T189" s="19">
        <v>45033</v>
      </c>
    </row>
    <row r="190" spans="1:20" ht="86.4" x14ac:dyDescent="0.3">
      <c r="A190" s="38">
        <v>176</v>
      </c>
      <c r="B190" s="8" t="s">
        <v>732</v>
      </c>
      <c r="C190" s="8" t="s">
        <v>3</v>
      </c>
      <c r="D190" s="6">
        <v>3250100</v>
      </c>
      <c r="E190" s="11" t="s">
        <v>82</v>
      </c>
      <c r="F190" s="58" t="str">
        <f t="shared" si="4"/>
        <v>Российская Федерация, Кемеровская область -
Кузбасс, Беловский муниципальный округ, село
Вишневка3250100</v>
      </c>
      <c r="G190" s="72" t="s">
        <v>1643</v>
      </c>
      <c r="H190" s="27" t="s">
        <v>1396</v>
      </c>
      <c r="I190" s="8" t="s">
        <v>1627</v>
      </c>
      <c r="J190" s="55" t="str">
        <f>CONCATENATE(P190,Q190,R191)</f>
        <v>площадь: 944 кв.м.Земли населённых пунктовДля индивидуального жилищного строительства</v>
      </c>
      <c r="K190" s="53" t="s">
        <v>1242</v>
      </c>
      <c r="L190" s="8"/>
      <c r="M190" s="8"/>
      <c r="N190" s="8"/>
      <c r="O190" s="8"/>
      <c r="P190" s="8" t="s">
        <v>931</v>
      </c>
      <c r="Q190" s="34" t="s">
        <v>1123</v>
      </c>
      <c r="R190" s="15" t="s">
        <v>15</v>
      </c>
      <c r="S190" s="11" t="s">
        <v>218</v>
      </c>
      <c r="T190" s="19">
        <v>45033</v>
      </c>
    </row>
    <row r="191" spans="1:20" ht="86.4" x14ac:dyDescent="0.3">
      <c r="A191" s="38">
        <v>177</v>
      </c>
      <c r="B191" s="8" t="s">
        <v>733</v>
      </c>
      <c r="C191" s="8" t="s">
        <v>3</v>
      </c>
      <c r="D191" s="6">
        <v>3250100</v>
      </c>
      <c r="E191" s="11" t="s">
        <v>82</v>
      </c>
      <c r="F191" s="58" t="str">
        <f t="shared" si="4"/>
        <v>Российская Федерация, Кемеровская область -
Кузбасс, Беловский муниципальный округ, село
Вишневка3250100</v>
      </c>
      <c r="G191" s="72" t="s">
        <v>1642</v>
      </c>
      <c r="H191" s="27" t="s">
        <v>1396</v>
      </c>
      <c r="I191" s="8" t="s">
        <v>1627</v>
      </c>
      <c r="J191" s="55" t="str">
        <f t="shared" ref="J191:J197" si="8">CONCATENATE(P191,Q191,R192)</f>
        <v>площадь: 944 кв.м.Земли населённых пунктовДля индивидуального жилищного строительства</v>
      </c>
      <c r="K191" s="53" t="s">
        <v>1155</v>
      </c>
      <c r="L191" s="8"/>
      <c r="M191" s="8"/>
      <c r="N191" s="8"/>
      <c r="O191" s="8"/>
      <c r="P191" s="8" t="s">
        <v>931</v>
      </c>
      <c r="Q191" s="34" t="s">
        <v>1123</v>
      </c>
      <c r="R191" s="15" t="s">
        <v>15</v>
      </c>
      <c r="S191" s="11" t="s">
        <v>219</v>
      </c>
      <c r="T191" s="19">
        <v>45033</v>
      </c>
    </row>
    <row r="192" spans="1:20" ht="86.4" x14ac:dyDescent="0.3">
      <c r="A192" s="38">
        <v>178</v>
      </c>
      <c r="B192" s="8" t="s">
        <v>734</v>
      </c>
      <c r="C192" s="8" t="s">
        <v>3</v>
      </c>
      <c r="D192" s="6">
        <v>3250100</v>
      </c>
      <c r="E192" s="11" t="s">
        <v>82</v>
      </c>
      <c r="F192" s="58" t="str">
        <f t="shared" si="4"/>
        <v>Российская Федерация, Кемеровская область -
Кузбасс, Беловский муниципальный округ, село
Вишневка3250100</v>
      </c>
      <c r="G192" s="72" t="s">
        <v>1641</v>
      </c>
      <c r="H192" s="27" t="s">
        <v>1396</v>
      </c>
      <c r="I192" s="8" t="s">
        <v>1627</v>
      </c>
      <c r="J192" s="55" t="str">
        <f t="shared" si="8"/>
        <v>площадь: 926 кв.м.Земли населённых пунктовДля индивидуального жилищного строительства</v>
      </c>
      <c r="K192" s="53" t="s">
        <v>1243</v>
      </c>
      <c r="L192" s="8"/>
      <c r="M192" s="8"/>
      <c r="N192" s="8"/>
      <c r="O192" s="8"/>
      <c r="P192" s="8" t="s">
        <v>965</v>
      </c>
      <c r="Q192" s="34" t="s">
        <v>1123</v>
      </c>
      <c r="R192" s="15" t="s">
        <v>15</v>
      </c>
      <c r="S192" s="11" t="s">
        <v>220</v>
      </c>
      <c r="T192" s="19">
        <v>45033</v>
      </c>
    </row>
    <row r="193" spans="1:20" ht="86.4" x14ac:dyDescent="0.3">
      <c r="A193" s="38">
        <v>179</v>
      </c>
      <c r="B193" s="8" t="s">
        <v>735</v>
      </c>
      <c r="C193" s="8" t="s">
        <v>3</v>
      </c>
      <c r="D193" s="6">
        <v>3250100</v>
      </c>
      <c r="E193" s="11" t="s">
        <v>82</v>
      </c>
      <c r="F193" s="58" t="str">
        <f t="shared" si="4"/>
        <v>Российская Федерация, Кемеровская область -
Кузбасс, Беловский муниципальный округ, село
Вишневка3250100</v>
      </c>
      <c r="G193" s="72" t="s">
        <v>1640</v>
      </c>
      <c r="H193" s="27" t="s">
        <v>1396</v>
      </c>
      <c r="I193" s="8" t="s">
        <v>1627</v>
      </c>
      <c r="J193" s="55" t="str">
        <f t="shared" si="8"/>
        <v>площадь: 921 кв.м.Земли населённых пунктовДля индивидуального жилищного строительства</v>
      </c>
      <c r="K193" s="53" t="s">
        <v>1244</v>
      </c>
      <c r="L193" s="8"/>
      <c r="M193" s="8"/>
      <c r="N193" s="8"/>
      <c r="O193" s="8"/>
      <c r="P193" s="8" t="s">
        <v>987</v>
      </c>
      <c r="Q193" s="34" t="s">
        <v>1123</v>
      </c>
      <c r="R193" s="15" t="s">
        <v>15</v>
      </c>
      <c r="S193" s="11" t="s">
        <v>221</v>
      </c>
      <c r="T193" s="19">
        <v>45033</v>
      </c>
    </row>
    <row r="194" spans="1:20" ht="86.4" x14ac:dyDescent="0.3">
      <c r="A194" s="38">
        <v>180</v>
      </c>
      <c r="B194" s="8" t="s">
        <v>736</v>
      </c>
      <c r="C194" s="8" t="s">
        <v>3</v>
      </c>
      <c r="D194" s="6">
        <v>3250100</v>
      </c>
      <c r="E194" s="11" t="s">
        <v>82</v>
      </c>
      <c r="F194" s="58" t="str">
        <f t="shared" si="4"/>
        <v>Российская Федерация, Кемеровская область -
Кузбасс, Беловский муниципальный округ, село
Вишневка3250100</v>
      </c>
      <c r="G194" s="72" t="s">
        <v>1639</v>
      </c>
      <c r="H194" s="27" t="s">
        <v>1396</v>
      </c>
      <c r="I194" s="8" t="s">
        <v>1627</v>
      </c>
      <c r="J194" s="55" t="str">
        <f t="shared" si="8"/>
        <v>площадь: 917 кв.м.Земли населённых пунктовДля индивидуального жилищного строительства</v>
      </c>
      <c r="K194" s="53" t="s">
        <v>1245</v>
      </c>
      <c r="L194" s="8"/>
      <c r="M194" s="8"/>
      <c r="N194" s="8"/>
      <c r="O194" s="8"/>
      <c r="P194" s="8" t="s">
        <v>988</v>
      </c>
      <c r="Q194" s="34" t="s">
        <v>1123</v>
      </c>
      <c r="R194" s="15" t="s">
        <v>15</v>
      </c>
      <c r="S194" s="11" t="s">
        <v>222</v>
      </c>
      <c r="T194" s="19">
        <v>45033</v>
      </c>
    </row>
    <row r="195" spans="1:20" ht="86.4" x14ac:dyDescent="0.3">
      <c r="A195" s="38">
        <v>181</v>
      </c>
      <c r="B195" s="8" t="s">
        <v>737</v>
      </c>
      <c r="C195" s="8" t="s">
        <v>3</v>
      </c>
      <c r="D195" s="6">
        <v>3250100</v>
      </c>
      <c r="E195" s="11" t="s">
        <v>82</v>
      </c>
      <c r="F195" s="58" t="str">
        <f t="shared" si="4"/>
        <v>Российская Федерация, Кемеровская область -
Кузбасс, Беловский муниципальный округ, село
Вишневка3250100</v>
      </c>
      <c r="G195" s="72" t="s">
        <v>1638</v>
      </c>
      <c r="H195" s="27" t="s">
        <v>1396</v>
      </c>
      <c r="I195" s="8" t="s">
        <v>1627</v>
      </c>
      <c r="J195" s="55" t="str">
        <f t="shared" si="8"/>
        <v>площадь: 921 кв.м.Земли населённых пунктовДля индивидуального жилищного строительства</v>
      </c>
      <c r="K195" s="53" t="s">
        <v>1246</v>
      </c>
      <c r="L195" s="8"/>
      <c r="M195" s="8"/>
      <c r="N195" s="8"/>
      <c r="O195" s="8"/>
      <c r="P195" s="8" t="s">
        <v>987</v>
      </c>
      <c r="Q195" s="34" t="s">
        <v>1123</v>
      </c>
      <c r="R195" s="15" t="s">
        <v>15</v>
      </c>
      <c r="S195" s="11" t="s">
        <v>223</v>
      </c>
      <c r="T195" s="19">
        <v>45033</v>
      </c>
    </row>
    <row r="196" spans="1:20" ht="86.4" x14ac:dyDescent="0.3">
      <c r="A196" s="38">
        <v>182</v>
      </c>
      <c r="B196" s="8" t="s">
        <v>738</v>
      </c>
      <c r="C196" s="8" t="s">
        <v>3</v>
      </c>
      <c r="D196" s="6">
        <v>3250100</v>
      </c>
      <c r="E196" s="11" t="s">
        <v>82</v>
      </c>
      <c r="F196" s="58" t="str">
        <f t="shared" si="4"/>
        <v>Российская Федерация, Кемеровская область -
Кузбасс, Беловский муниципальный округ, село
Вишневка3250100</v>
      </c>
      <c r="G196" s="72" t="s">
        <v>1637</v>
      </c>
      <c r="H196" s="27" t="s">
        <v>1396</v>
      </c>
      <c r="I196" s="8" t="s">
        <v>1627</v>
      </c>
      <c r="J196" s="55" t="str">
        <f t="shared" si="8"/>
        <v>площадь: 964 кв.м.Земли населённых пунктовДля индивидуального жилищного строительства</v>
      </c>
      <c r="K196" s="53" t="s">
        <v>1247</v>
      </c>
      <c r="L196" s="8"/>
      <c r="M196" s="8"/>
      <c r="N196" s="8"/>
      <c r="O196" s="8"/>
      <c r="P196" s="8" t="s">
        <v>989</v>
      </c>
      <c r="Q196" s="34" t="s">
        <v>1123</v>
      </c>
      <c r="R196" s="15" t="s">
        <v>15</v>
      </c>
      <c r="S196" s="11" t="s">
        <v>224</v>
      </c>
      <c r="T196" s="20">
        <v>45033</v>
      </c>
    </row>
    <row r="197" spans="1:20" ht="86.4" x14ac:dyDescent="0.3">
      <c r="A197" s="38">
        <v>183</v>
      </c>
      <c r="B197" s="8" t="s">
        <v>739</v>
      </c>
      <c r="C197" s="8" t="s">
        <v>3</v>
      </c>
      <c r="D197" s="6">
        <v>3250100</v>
      </c>
      <c r="E197" s="11" t="s">
        <v>82</v>
      </c>
      <c r="F197" s="58" t="str">
        <f t="shared" si="4"/>
        <v>Российская Федерация, Кемеровская область -
Кузбасс, Беловский муниципальный округ, село
Вишневка3250100</v>
      </c>
      <c r="G197" s="72" t="s">
        <v>1636</v>
      </c>
      <c r="H197" s="27" t="s">
        <v>1396</v>
      </c>
      <c r="I197" s="8" t="s">
        <v>1627</v>
      </c>
      <c r="J197" s="55" t="str">
        <f t="shared" si="8"/>
        <v>площадь: 926 кв.м.Земли населённых пунктовДля индивидуального жилищного строительства</v>
      </c>
      <c r="K197" s="53" t="s">
        <v>1248</v>
      </c>
      <c r="L197" s="8"/>
      <c r="M197" s="8"/>
      <c r="N197" s="8"/>
      <c r="O197" s="8"/>
      <c r="P197" s="8" t="s">
        <v>965</v>
      </c>
      <c r="Q197" s="34" t="s">
        <v>1123</v>
      </c>
      <c r="R197" s="15" t="s">
        <v>15</v>
      </c>
      <c r="S197" s="11" t="s">
        <v>225</v>
      </c>
      <c r="T197" s="19">
        <v>45033</v>
      </c>
    </row>
    <row r="198" spans="1:20" ht="86.4" x14ac:dyDescent="0.3">
      <c r="A198" s="38">
        <v>184</v>
      </c>
      <c r="B198" s="8" t="s">
        <v>740</v>
      </c>
      <c r="C198" s="8" t="s">
        <v>3</v>
      </c>
      <c r="D198" s="6">
        <v>3250100</v>
      </c>
      <c r="E198" s="11" t="s">
        <v>82</v>
      </c>
      <c r="F198" s="58" t="str">
        <f t="shared" si="4"/>
        <v>Российская Федерация, Кемеровская область -
Кузбасс, Беловский муниципальный округ, село
Вишневка3250100</v>
      </c>
      <c r="G198" s="72" t="s">
        <v>1635</v>
      </c>
      <c r="H198" s="27" t="s">
        <v>1396</v>
      </c>
      <c r="I198" s="8" t="s">
        <v>1627</v>
      </c>
      <c r="J198" s="55" t="str">
        <f>CONCATENATE(P198,Q198,R199)</f>
        <v>площадь: 944 кв.м.Земли населённых пунктовДля индивидуального жилищного строительства</v>
      </c>
      <c r="K198" s="53" t="s">
        <v>1249</v>
      </c>
      <c r="L198" s="8"/>
      <c r="M198" s="8"/>
      <c r="N198" s="8"/>
      <c r="O198" s="8"/>
      <c r="P198" s="8" t="s">
        <v>931</v>
      </c>
      <c r="Q198" s="34" t="s">
        <v>1123</v>
      </c>
      <c r="R198" s="15" t="s">
        <v>15</v>
      </c>
      <c r="S198" s="11" t="s">
        <v>226</v>
      </c>
      <c r="T198" s="19">
        <v>45033</v>
      </c>
    </row>
    <row r="199" spans="1:20" ht="86.4" x14ac:dyDescent="0.3">
      <c r="A199" s="38">
        <v>185</v>
      </c>
      <c r="B199" s="8" t="s">
        <v>741</v>
      </c>
      <c r="C199" s="8" t="s">
        <v>3</v>
      </c>
      <c r="D199" s="6">
        <v>3250100</v>
      </c>
      <c r="E199" s="11" t="s">
        <v>82</v>
      </c>
      <c r="F199" s="58" t="str">
        <f t="shared" si="4"/>
        <v>Российская Федерация, Кемеровская область -
Кузбасс, Беловский муниципальный округ, село
Вишневка3250100</v>
      </c>
      <c r="G199" s="72" t="s">
        <v>1634</v>
      </c>
      <c r="H199" s="27" t="s">
        <v>1396</v>
      </c>
      <c r="I199" s="8" t="s">
        <v>1627</v>
      </c>
      <c r="J199" s="55" t="str">
        <f>CONCATENATE(P199,Q199,R200)</f>
        <v>площадь: 944кв.м.Земли населённых пунктовДля индивидуального жилищного строительства</v>
      </c>
      <c r="K199" s="53" t="s">
        <v>1250</v>
      </c>
      <c r="L199" s="8"/>
      <c r="M199" s="8"/>
      <c r="N199" s="8"/>
      <c r="O199" s="8"/>
      <c r="P199" s="8" t="s">
        <v>990</v>
      </c>
      <c r="Q199" s="34" t="s">
        <v>1123</v>
      </c>
      <c r="R199" s="15" t="s">
        <v>15</v>
      </c>
      <c r="S199" s="11" t="s">
        <v>227</v>
      </c>
      <c r="T199" s="19">
        <v>45033</v>
      </c>
    </row>
    <row r="200" spans="1:20" ht="86.4" x14ac:dyDescent="0.3">
      <c r="A200" s="38">
        <v>186</v>
      </c>
      <c r="B200" s="8" t="s">
        <v>742</v>
      </c>
      <c r="C200" s="8" t="s">
        <v>3</v>
      </c>
      <c r="D200" s="6">
        <v>3250100</v>
      </c>
      <c r="E200" s="11" t="s">
        <v>82</v>
      </c>
      <c r="F200" s="58" t="str">
        <f t="shared" si="4"/>
        <v>Российская Федерация, Кемеровская область -
Кузбасс, Беловский муниципальный округ, село
Вишневка3250100</v>
      </c>
      <c r="G200" s="72" t="s">
        <v>1633</v>
      </c>
      <c r="H200" s="27" t="s">
        <v>1396</v>
      </c>
      <c r="I200" s="8" t="s">
        <v>1627</v>
      </c>
      <c r="J200" s="55" t="str">
        <f t="shared" ref="J200:J203" si="9">CONCATENATE(P200,Q200,R201)</f>
        <v>площадь: 944 кв.м.Земли населённых пунктовДля индивидуального жилищного строительства</v>
      </c>
      <c r="K200" s="53" t="s">
        <v>1242</v>
      </c>
      <c r="L200" s="8"/>
      <c r="M200" s="8"/>
      <c r="N200" s="8"/>
      <c r="O200" s="8"/>
      <c r="P200" s="8" t="s">
        <v>931</v>
      </c>
      <c r="Q200" s="34" t="s">
        <v>1123</v>
      </c>
      <c r="R200" s="15" t="s">
        <v>15</v>
      </c>
      <c r="S200" s="11" t="s">
        <v>228</v>
      </c>
      <c r="T200" s="19">
        <v>45033</v>
      </c>
    </row>
    <row r="201" spans="1:20" ht="86.4" x14ac:dyDescent="0.3">
      <c r="A201" s="38">
        <v>187</v>
      </c>
      <c r="B201" s="8" t="s">
        <v>743</v>
      </c>
      <c r="C201" s="8" t="s">
        <v>3</v>
      </c>
      <c r="D201" s="6">
        <v>3250100</v>
      </c>
      <c r="E201" s="11" t="s">
        <v>82</v>
      </c>
      <c r="F201" s="58" t="str">
        <f t="shared" si="4"/>
        <v>Российская Федерация, Кемеровская область -
Кузбасс, Беловский муниципальный округ, село
Вишневка3250100</v>
      </c>
      <c r="G201" s="72" t="s">
        <v>1632</v>
      </c>
      <c r="H201" s="27" t="s">
        <v>1396</v>
      </c>
      <c r="I201" s="8" t="s">
        <v>1627</v>
      </c>
      <c r="J201" s="55" t="str">
        <f t="shared" si="9"/>
        <v>площадь: 944 кв.м.Земли населённых пунктовДля индивидуального жилищного строительства</v>
      </c>
      <c r="K201" s="53" t="s">
        <v>1251</v>
      </c>
      <c r="L201" s="8"/>
      <c r="M201" s="8"/>
      <c r="N201" s="8"/>
      <c r="O201" s="8"/>
      <c r="P201" s="8" t="s">
        <v>931</v>
      </c>
      <c r="Q201" s="34" t="s">
        <v>1123</v>
      </c>
      <c r="R201" s="15" t="s">
        <v>15</v>
      </c>
      <c r="S201" s="11" t="s">
        <v>229</v>
      </c>
      <c r="T201" s="19">
        <v>45033</v>
      </c>
    </row>
    <row r="202" spans="1:20" ht="86.4" x14ac:dyDescent="0.3">
      <c r="A202" s="38">
        <v>188</v>
      </c>
      <c r="B202" s="8" t="s">
        <v>744</v>
      </c>
      <c r="C202" s="8" t="s">
        <v>3</v>
      </c>
      <c r="D202" s="6">
        <v>3250100</v>
      </c>
      <c r="E202" s="11" t="s">
        <v>82</v>
      </c>
      <c r="F202" s="58" t="str">
        <f t="shared" si="4"/>
        <v>Российская Федерация, Кемеровская область -
Кузбасс, Беловский муниципальный округ, село
Вишневка3250100</v>
      </c>
      <c r="G202" s="72" t="s">
        <v>1631</v>
      </c>
      <c r="H202" s="73" t="s">
        <v>1396</v>
      </c>
      <c r="I202" s="8" t="s">
        <v>1627</v>
      </c>
      <c r="J202" s="55" t="str">
        <f t="shared" si="9"/>
        <v>площадь: 1006 кв.м.Земли населённых пунктовДля индивидуального жилищного строительства</v>
      </c>
      <c r="K202" s="53" t="s">
        <v>1252</v>
      </c>
      <c r="L202" s="8"/>
      <c r="M202" s="8"/>
      <c r="N202" s="8"/>
      <c r="O202" s="8"/>
      <c r="P202" s="8" t="s">
        <v>991</v>
      </c>
      <c r="Q202" s="34" t="s">
        <v>1123</v>
      </c>
      <c r="R202" s="15" t="s">
        <v>15</v>
      </c>
      <c r="S202" s="11" t="s">
        <v>230</v>
      </c>
      <c r="T202" s="19">
        <v>45033</v>
      </c>
    </row>
    <row r="203" spans="1:20" ht="86.4" x14ac:dyDescent="0.3">
      <c r="A203" s="38">
        <v>189</v>
      </c>
      <c r="B203" s="8" t="s">
        <v>745</v>
      </c>
      <c r="C203" s="8" t="s">
        <v>3</v>
      </c>
      <c r="D203" s="6">
        <v>3250100</v>
      </c>
      <c r="E203" s="11" t="s">
        <v>82</v>
      </c>
      <c r="F203" s="58" t="str">
        <f t="shared" si="4"/>
        <v>Российская Федерация, Кемеровская область -
Кузбасс, Беловский муниципальный округ, село
Вишневка3250100</v>
      </c>
      <c r="G203" s="72" t="s">
        <v>1630</v>
      </c>
      <c r="H203" s="27" t="s">
        <v>1396</v>
      </c>
      <c r="I203" s="8" t="s">
        <v>1627</v>
      </c>
      <c r="J203" s="55" t="str">
        <f t="shared" si="9"/>
        <v>площадь: 914 кв.м.Земли населённых пунктовДля индивидуального жилищного строительства</v>
      </c>
      <c r="K203" s="53" t="s">
        <v>1253</v>
      </c>
      <c r="L203" s="8"/>
      <c r="M203" s="8"/>
      <c r="N203" s="8"/>
      <c r="O203" s="8"/>
      <c r="P203" s="8" t="s">
        <v>936</v>
      </c>
      <c r="Q203" s="34" t="s">
        <v>1123</v>
      </c>
      <c r="R203" s="15" t="s">
        <v>15</v>
      </c>
      <c r="S203" s="11" t="s">
        <v>231</v>
      </c>
      <c r="T203" s="19">
        <v>45033</v>
      </c>
    </row>
    <row r="204" spans="1:20" ht="86.4" x14ac:dyDescent="0.3">
      <c r="A204" s="38">
        <v>190</v>
      </c>
      <c r="B204" s="8" t="s">
        <v>746</v>
      </c>
      <c r="C204" s="8" t="s">
        <v>3</v>
      </c>
      <c r="D204" s="6">
        <v>3250100</v>
      </c>
      <c r="E204" s="11" t="s">
        <v>82</v>
      </c>
      <c r="F204" s="58" t="str">
        <f t="shared" si="4"/>
        <v>Российская Федерация, Кемеровская область -
Кузбасс, Беловский муниципальный округ, село
Вишневка3250100</v>
      </c>
      <c r="G204" s="72" t="s">
        <v>1629</v>
      </c>
      <c r="H204" s="27" t="s">
        <v>1396</v>
      </c>
      <c r="I204" s="8" t="s">
        <v>1627</v>
      </c>
      <c r="J204" s="55" t="str">
        <f>CONCATENATE(P204,Q204,R205)</f>
        <v>площадь: 941 кв.м.Земли населённых пунктовДля индивидуального жилищного строительства</v>
      </c>
      <c r="K204" s="53" t="s">
        <v>1254</v>
      </c>
      <c r="L204" s="8"/>
      <c r="M204" s="8"/>
      <c r="N204" s="8"/>
      <c r="O204" s="8"/>
      <c r="P204" s="8" t="s">
        <v>947</v>
      </c>
      <c r="Q204" s="34" t="s">
        <v>1123</v>
      </c>
      <c r="R204" s="15" t="s">
        <v>15</v>
      </c>
      <c r="S204" s="11" t="s">
        <v>232</v>
      </c>
      <c r="T204" s="19">
        <v>45033</v>
      </c>
    </row>
    <row r="205" spans="1:20" ht="86.4" x14ac:dyDescent="0.3">
      <c r="A205" s="38">
        <v>191</v>
      </c>
      <c r="B205" s="8" t="s">
        <v>747</v>
      </c>
      <c r="C205" s="8" t="s">
        <v>3</v>
      </c>
      <c r="D205" s="6">
        <v>3250100</v>
      </c>
      <c r="E205" s="11" t="s">
        <v>82</v>
      </c>
      <c r="F205" s="58" t="str">
        <f t="shared" si="4"/>
        <v>Российская Федерация, Кемеровская область -
Кузбасс, Беловский муниципальный округ, село
Вишневка3250100</v>
      </c>
      <c r="G205" s="72" t="s">
        <v>1628</v>
      </c>
      <c r="H205" s="27" t="s">
        <v>1396</v>
      </c>
      <c r="I205" s="8" t="s">
        <v>1627</v>
      </c>
      <c r="J205" s="55" t="str">
        <f t="shared" ref="J205:J206" si="10">CONCATENATE(P205,Q205,R206)</f>
        <v>площадь: 956 кв.м.Земли населённых пунктовДля индивидуального жилищного строительства</v>
      </c>
      <c r="K205" s="53" t="s">
        <v>1255</v>
      </c>
      <c r="L205" s="8"/>
      <c r="M205" s="8"/>
      <c r="N205" s="8"/>
      <c r="O205" s="8"/>
      <c r="P205" s="8" t="s">
        <v>992</v>
      </c>
      <c r="Q205" s="34" t="s">
        <v>1123</v>
      </c>
      <c r="R205" s="15" t="s">
        <v>15</v>
      </c>
      <c r="S205" s="11" t="s">
        <v>233</v>
      </c>
      <c r="T205" s="19">
        <v>45033</v>
      </c>
    </row>
    <row r="206" spans="1:20" ht="86.4" x14ac:dyDescent="0.3">
      <c r="A206" s="38">
        <v>192</v>
      </c>
      <c r="B206" s="8" t="s">
        <v>748</v>
      </c>
      <c r="C206" s="8" t="s">
        <v>3</v>
      </c>
      <c r="D206" s="6">
        <v>3250100</v>
      </c>
      <c r="E206" s="11" t="s">
        <v>82</v>
      </c>
      <c r="F206" s="58" t="str">
        <f t="shared" si="4"/>
        <v>Российская Федерация, Кемеровская область -
Кузбасс, Беловский муниципальный округ, село
Вишневка3250100</v>
      </c>
      <c r="G206" s="72" t="s">
        <v>1626</v>
      </c>
      <c r="H206" s="27" t="s">
        <v>1396</v>
      </c>
      <c r="I206" s="8" t="s">
        <v>1627</v>
      </c>
      <c r="J206" s="55" t="str">
        <f t="shared" si="10"/>
        <v>площадь: 953 кв.м.Земли населённых пунктовПод ранее построенную школу</v>
      </c>
      <c r="K206" s="53" t="s">
        <v>1256</v>
      </c>
      <c r="L206" s="8"/>
      <c r="M206" s="8"/>
      <c r="N206" s="8"/>
      <c r="O206" s="8"/>
      <c r="P206" s="8" t="s">
        <v>993</v>
      </c>
      <c r="Q206" s="34" t="s">
        <v>1123</v>
      </c>
      <c r="R206" s="15" t="s">
        <v>15</v>
      </c>
      <c r="S206" s="11" t="s">
        <v>234</v>
      </c>
      <c r="T206" s="19">
        <v>45033</v>
      </c>
    </row>
    <row r="207" spans="1:20" ht="57.6" x14ac:dyDescent="0.3">
      <c r="A207" s="38">
        <v>193</v>
      </c>
      <c r="B207" s="8" t="s">
        <v>749</v>
      </c>
      <c r="C207" s="8" t="s">
        <v>3</v>
      </c>
      <c r="D207" s="6">
        <v>3250100</v>
      </c>
      <c r="E207" s="11" t="s">
        <v>235</v>
      </c>
      <c r="F207" s="58" t="str">
        <f t="shared" si="4"/>
        <v>Кемеровская область, р-н Беловский, п Дунай-
Ключ, ул Новая, д 14а3250100</v>
      </c>
      <c r="G207" s="72" t="s">
        <v>1625</v>
      </c>
      <c r="H207" s="27" t="s">
        <v>1396</v>
      </c>
      <c r="I207" s="8" t="s">
        <v>1531</v>
      </c>
      <c r="J207" s="55" t="str">
        <f>CONCATENATE(P207,Q207,R207)</f>
        <v>площадь: 9463 кв.м.Земли населённых пунктовПод ранее построенную школу</v>
      </c>
      <c r="K207" s="53" t="s">
        <v>1237</v>
      </c>
      <c r="L207" s="8"/>
      <c r="M207" s="8"/>
      <c r="N207" s="8"/>
      <c r="O207" s="8"/>
      <c r="P207" s="8" t="s">
        <v>994</v>
      </c>
      <c r="Q207" s="34" t="s">
        <v>1123</v>
      </c>
      <c r="R207" s="15" t="s">
        <v>486</v>
      </c>
      <c r="S207" s="11" t="s">
        <v>236</v>
      </c>
      <c r="T207" s="19">
        <v>45008</v>
      </c>
    </row>
    <row r="208" spans="1:20" ht="67.8" customHeight="1" x14ac:dyDescent="0.3">
      <c r="A208" s="38">
        <v>194</v>
      </c>
      <c r="B208" s="8" t="s">
        <v>750</v>
      </c>
      <c r="C208" s="8" t="s">
        <v>3</v>
      </c>
      <c r="D208" s="6">
        <v>3250100</v>
      </c>
      <c r="E208" s="11" t="s">
        <v>237</v>
      </c>
      <c r="F208" s="58" t="str">
        <f t="shared" si="4"/>
        <v>Кемеровская область, р-н Беловский, п Заря, ул
Набережная, д 123250100</v>
      </c>
      <c r="G208" s="72" t="s">
        <v>1623</v>
      </c>
      <c r="H208" s="27" t="s">
        <v>1396</v>
      </c>
      <c r="I208" s="8" t="s">
        <v>1624</v>
      </c>
      <c r="J208" s="55" t="str">
        <f>CONCATENATE(P208,Q208,R208)</f>
        <v>площадь: 3000 кв.м.Земли населённых пунктовДля ведения личного подсобного хозяйства</v>
      </c>
      <c r="K208" s="53" t="s">
        <v>1257</v>
      </c>
      <c r="L208" s="8"/>
      <c r="M208" s="8"/>
      <c r="N208" s="8"/>
      <c r="O208" s="8"/>
      <c r="P208" s="8" t="s">
        <v>995</v>
      </c>
      <c r="Q208" s="34" t="s">
        <v>1123</v>
      </c>
      <c r="R208" s="15" t="s">
        <v>499</v>
      </c>
      <c r="S208" s="11" t="s">
        <v>238</v>
      </c>
      <c r="T208" s="19">
        <v>44957</v>
      </c>
    </row>
    <row r="209" spans="1:20" ht="90.6" customHeight="1" x14ac:dyDescent="0.3">
      <c r="A209" s="38">
        <v>195</v>
      </c>
      <c r="B209" s="8" t="s">
        <v>751</v>
      </c>
      <c r="C209" s="8" t="s">
        <v>3</v>
      </c>
      <c r="D209" s="6">
        <v>3250100</v>
      </c>
      <c r="E209" s="11" t="s">
        <v>240</v>
      </c>
      <c r="F209" s="58" t="str">
        <f t="shared" si="4"/>
        <v>Кемеровская обл, р-н Беловский3250100</v>
      </c>
      <c r="G209" s="46" t="s">
        <v>239</v>
      </c>
      <c r="H209" s="8"/>
      <c r="I209" s="8"/>
      <c r="J209" s="55" t="str">
        <f t="shared" ref="J209:J245" si="11">CONCATENATE(P209,Q209,R209)</f>
        <v>площадь: 131256.33 кв.м.Земли сельскохозяйственного назначениядля сельскохозяйственного производства</v>
      </c>
      <c r="K209" s="53" t="s">
        <v>1258</v>
      </c>
      <c r="L209" s="8"/>
      <c r="M209" s="8"/>
      <c r="N209" s="8"/>
      <c r="O209" s="8"/>
      <c r="P209" s="8" t="s">
        <v>996</v>
      </c>
      <c r="Q209" s="36" t="s">
        <v>39</v>
      </c>
      <c r="R209" s="15" t="s">
        <v>500</v>
      </c>
      <c r="S209" s="11" t="s">
        <v>241</v>
      </c>
      <c r="T209" s="19">
        <v>44732</v>
      </c>
    </row>
    <row r="210" spans="1:20" ht="93.6" customHeight="1" x14ac:dyDescent="0.3">
      <c r="A210" s="38">
        <v>196</v>
      </c>
      <c r="B210" s="8" t="s">
        <v>752</v>
      </c>
      <c r="C210" s="8" t="s">
        <v>3</v>
      </c>
      <c r="D210" s="6">
        <v>3250100</v>
      </c>
      <c r="E210" s="11" t="s">
        <v>240</v>
      </c>
      <c r="F210" s="58" t="str">
        <f t="shared" si="4"/>
        <v>Кемеровская обл, р-н Беловский3250100</v>
      </c>
      <c r="G210" s="46" t="s">
        <v>239</v>
      </c>
      <c r="H210" s="8"/>
      <c r="I210" s="8"/>
      <c r="J210" s="55" t="str">
        <f t="shared" si="11"/>
        <v>площадь: 131256.33 кв.м.Земли сельскохозяйственного назначениядля сельскохозяйственного производства</v>
      </c>
      <c r="K210" s="53" t="s">
        <v>1258</v>
      </c>
      <c r="L210" s="8"/>
      <c r="M210" s="8"/>
      <c r="N210" s="8"/>
      <c r="O210" s="8"/>
      <c r="P210" s="8" t="s">
        <v>996</v>
      </c>
      <c r="Q210" s="36" t="s">
        <v>39</v>
      </c>
      <c r="R210" s="15" t="s">
        <v>500</v>
      </c>
      <c r="S210" s="11" t="s">
        <v>242</v>
      </c>
      <c r="T210" s="19">
        <v>44732</v>
      </c>
    </row>
    <row r="211" spans="1:20" ht="96.6" customHeight="1" x14ac:dyDescent="0.3">
      <c r="A211" s="38">
        <v>197</v>
      </c>
      <c r="B211" s="8" t="s">
        <v>753</v>
      </c>
      <c r="C211" s="8" t="s">
        <v>3</v>
      </c>
      <c r="D211" s="6">
        <v>3250100</v>
      </c>
      <c r="E211" s="11" t="s">
        <v>240</v>
      </c>
      <c r="F211" s="58" t="str">
        <f t="shared" si="4"/>
        <v>Кемеровская обл, р-н Беловский3250100</v>
      </c>
      <c r="G211" s="46" t="s">
        <v>239</v>
      </c>
      <c r="H211" s="8"/>
      <c r="I211" s="8"/>
      <c r="J211" s="55" t="str">
        <f t="shared" si="11"/>
        <v>площадь: 131256.33 кв.м.Земли сельскохозяйственного назначениядля сельскохозяйственного производства</v>
      </c>
      <c r="K211" s="53" t="s">
        <v>1258</v>
      </c>
      <c r="L211" s="8"/>
      <c r="M211" s="8"/>
      <c r="N211" s="8"/>
      <c r="O211" s="8"/>
      <c r="P211" s="8" t="s">
        <v>996</v>
      </c>
      <c r="Q211" s="36" t="s">
        <v>39</v>
      </c>
      <c r="R211" s="15" t="s">
        <v>500</v>
      </c>
      <c r="S211" s="11" t="s">
        <v>243</v>
      </c>
      <c r="T211" s="19">
        <v>44732</v>
      </c>
    </row>
    <row r="212" spans="1:20" ht="88.2" customHeight="1" x14ac:dyDescent="0.3">
      <c r="A212" s="38">
        <v>198</v>
      </c>
      <c r="B212" s="8" t="s">
        <v>754</v>
      </c>
      <c r="C212" s="8" t="s">
        <v>3</v>
      </c>
      <c r="D212" s="6">
        <v>3250100</v>
      </c>
      <c r="E212" s="11" t="s">
        <v>240</v>
      </c>
      <c r="F212" s="58" t="str">
        <f t="shared" si="4"/>
        <v>Кемеровская обл, р-н Беловский3250100</v>
      </c>
      <c r="G212" s="72" t="s">
        <v>1620</v>
      </c>
      <c r="H212" s="27" t="s">
        <v>1622</v>
      </c>
      <c r="I212" s="27" t="s">
        <v>1621</v>
      </c>
      <c r="J212" s="55" t="str">
        <f t="shared" si="11"/>
        <v>площадь: 131256.33 кв.м.Земли сельскохозяйственного назначениядля сельскохозяйственного производства</v>
      </c>
      <c r="K212" s="53" t="s">
        <v>1258</v>
      </c>
      <c r="L212" s="8"/>
      <c r="M212" s="8"/>
      <c r="N212" s="8"/>
      <c r="O212" s="8"/>
      <c r="P212" s="8" t="s">
        <v>996</v>
      </c>
      <c r="Q212" s="36" t="s">
        <v>39</v>
      </c>
      <c r="R212" s="15" t="s">
        <v>500</v>
      </c>
      <c r="S212" s="11" t="s">
        <v>244</v>
      </c>
      <c r="T212" s="19">
        <v>44698</v>
      </c>
    </row>
    <row r="213" spans="1:20" ht="85.2" customHeight="1" x14ac:dyDescent="0.3">
      <c r="A213" s="38">
        <v>199</v>
      </c>
      <c r="B213" s="8" t="s">
        <v>755</v>
      </c>
      <c r="C213" s="8" t="s">
        <v>3</v>
      </c>
      <c r="D213" s="6">
        <v>3250100</v>
      </c>
      <c r="E213" s="11" t="s">
        <v>240</v>
      </c>
      <c r="F213" s="58" t="str">
        <f t="shared" si="4"/>
        <v>Кемеровская обл, р-н Беловский3250100</v>
      </c>
      <c r="G213" s="72" t="s">
        <v>1617</v>
      </c>
      <c r="H213" s="27" t="s">
        <v>1619</v>
      </c>
      <c r="I213" s="27" t="s">
        <v>1618</v>
      </c>
      <c r="J213" s="55" t="str">
        <f t="shared" si="11"/>
        <v>площадь: 991013.09 кв.м.Земли сельскохозяйственного назначенияДля ведения личного подсобного хозяйства</v>
      </c>
      <c r="K213" s="53" t="s">
        <v>1259</v>
      </c>
      <c r="L213" s="8"/>
      <c r="M213" s="8"/>
      <c r="N213" s="8"/>
      <c r="O213" s="8"/>
      <c r="P213" s="8" t="s">
        <v>997</v>
      </c>
      <c r="Q213" s="36" t="s">
        <v>39</v>
      </c>
      <c r="R213" s="15" t="s">
        <v>499</v>
      </c>
      <c r="S213" s="11" t="s">
        <v>245</v>
      </c>
      <c r="T213" s="19">
        <v>44693</v>
      </c>
    </row>
    <row r="214" spans="1:20" ht="96.6" customHeight="1" x14ac:dyDescent="0.3">
      <c r="A214" s="38">
        <v>200</v>
      </c>
      <c r="B214" s="8" t="s">
        <v>756</v>
      </c>
      <c r="C214" s="8" t="s">
        <v>3</v>
      </c>
      <c r="D214" s="6">
        <v>3250100</v>
      </c>
      <c r="E214" s="11" t="s">
        <v>240</v>
      </c>
      <c r="F214" s="58" t="str">
        <f t="shared" si="4"/>
        <v>Кемеровская обл, р-н Беловский3250100</v>
      </c>
      <c r="G214" s="46" t="s">
        <v>246</v>
      </c>
      <c r="H214" s="8"/>
      <c r="I214" s="8"/>
      <c r="J214" s="55" t="str">
        <f t="shared" si="11"/>
        <v>площадь: 598627.51 кв.м.Земли сельскохозяйственного назначениядля сельскохозяйственного производства</v>
      </c>
      <c r="K214" s="53" t="s">
        <v>1260</v>
      </c>
      <c r="L214" s="8"/>
      <c r="M214" s="8"/>
      <c r="N214" s="8"/>
      <c r="O214" s="8"/>
      <c r="P214" s="8" t="s">
        <v>998</v>
      </c>
      <c r="Q214" s="36" t="s">
        <v>39</v>
      </c>
      <c r="R214" s="15" t="s">
        <v>500</v>
      </c>
      <c r="S214" s="11" t="s">
        <v>247</v>
      </c>
      <c r="T214" s="19">
        <v>44732</v>
      </c>
    </row>
    <row r="215" spans="1:20" ht="101.4" customHeight="1" x14ac:dyDescent="0.3">
      <c r="A215" s="38">
        <v>201</v>
      </c>
      <c r="B215" s="8" t="s">
        <v>757</v>
      </c>
      <c r="C215" s="8" t="s">
        <v>3</v>
      </c>
      <c r="D215" s="6">
        <v>3250100</v>
      </c>
      <c r="E215" s="11" t="s">
        <v>240</v>
      </c>
      <c r="F215" s="58" t="str">
        <f t="shared" si="4"/>
        <v>Кемеровская обл, р-н Беловский3250100</v>
      </c>
      <c r="G215" s="46" t="s">
        <v>246</v>
      </c>
      <c r="H215" s="8"/>
      <c r="I215" s="8"/>
      <c r="J215" s="55" t="str">
        <f t="shared" si="11"/>
        <v>площадь: 598627.51 кв.м.Земли сельскохозяйственного назначениядля сельскохозяйственного производства</v>
      </c>
      <c r="K215" s="53" t="s">
        <v>1260</v>
      </c>
      <c r="L215" s="8"/>
      <c r="M215" s="8"/>
      <c r="N215" s="8"/>
      <c r="O215" s="8"/>
      <c r="P215" s="8" t="s">
        <v>998</v>
      </c>
      <c r="Q215" s="36" t="s">
        <v>39</v>
      </c>
      <c r="R215" s="15" t="s">
        <v>500</v>
      </c>
      <c r="S215" s="11" t="s">
        <v>248</v>
      </c>
      <c r="T215" s="19">
        <v>44732</v>
      </c>
    </row>
    <row r="216" spans="1:20" ht="105" customHeight="1" x14ac:dyDescent="0.3">
      <c r="A216" s="38">
        <v>202</v>
      </c>
      <c r="B216" s="8" t="s">
        <v>758</v>
      </c>
      <c r="C216" s="8" t="s">
        <v>3</v>
      </c>
      <c r="D216" s="6">
        <v>3250100</v>
      </c>
      <c r="E216" s="11" t="s">
        <v>240</v>
      </c>
      <c r="F216" s="58" t="str">
        <f t="shared" si="4"/>
        <v>Кемеровская обл, р-н Беловский3250100</v>
      </c>
      <c r="G216" s="46" t="s">
        <v>246</v>
      </c>
      <c r="H216" s="8"/>
      <c r="I216" s="8"/>
      <c r="J216" s="55" t="str">
        <f t="shared" si="11"/>
        <v>площадь: 598627.51 кв.м.Земли сельскохозяйственного назначениядля сельскохозяйственного производства</v>
      </c>
      <c r="K216" s="53" t="s">
        <v>1260</v>
      </c>
      <c r="L216" s="8"/>
      <c r="M216" s="8"/>
      <c r="N216" s="8"/>
      <c r="O216" s="8"/>
      <c r="P216" s="8" t="s">
        <v>998</v>
      </c>
      <c r="Q216" s="36" t="s">
        <v>39</v>
      </c>
      <c r="R216" s="15" t="s">
        <v>500</v>
      </c>
      <c r="S216" s="11" t="s">
        <v>249</v>
      </c>
      <c r="T216" s="19">
        <v>44732</v>
      </c>
    </row>
    <row r="217" spans="1:20" ht="119.4" customHeight="1" x14ac:dyDescent="0.3">
      <c r="A217" s="38">
        <v>203</v>
      </c>
      <c r="B217" s="8" t="s">
        <v>759</v>
      </c>
      <c r="C217" s="8" t="s">
        <v>3</v>
      </c>
      <c r="D217" s="6">
        <v>3250100</v>
      </c>
      <c r="E217" s="11" t="s">
        <v>240</v>
      </c>
      <c r="F217" s="58" t="str">
        <f t="shared" si="4"/>
        <v>Кемеровская обл, р-н Беловский3250100</v>
      </c>
      <c r="G217" s="72" t="s">
        <v>1614</v>
      </c>
      <c r="H217" s="27" t="s">
        <v>1615</v>
      </c>
      <c r="I217" s="27" t="s">
        <v>1616</v>
      </c>
      <c r="J217" s="55" t="str">
        <f t="shared" si="11"/>
        <v>площадь: 598627.51 кв.м.Земли сельскохозяйственного назначениядля сельскохозяйственного производства</v>
      </c>
      <c r="K217" s="53" t="s">
        <v>1260</v>
      </c>
      <c r="L217" s="8"/>
      <c r="M217" s="8"/>
      <c r="N217" s="8"/>
      <c r="O217" s="8"/>
      <c r="P217" s="8" t="s">
        <v>998</v>
      </c>
      <c r="Q217" s="36" t="s">
        <v>39</v>
      </c>
      <c r="R217" s="15" t="s">
        <v>500</v>
      </c>
      <c r="S217" s="11" t="s">
        <v>250</v>
      </c>
      <c r="T217" s="19">
        <v>44699</v>
      </c>
    </row>
    <row r="218" spans="1:20" ht="129.6" x14ac:dyDescent="0.3">
      <c r="A218" s="38">
        <v>204</v>
      </c>
      <c r="B218" s="8" t="s">
        <v>760</v>
      </c>
      <c r="C218" s="8" t="s">
        <v>3</v>
      </c>
      <c r="D218" s="6">
        <v>3250100</v>
      </c>
      <c r="E218" s="12" t="s">
        <v>252</v>
      </c>
      <c r="F218" s="58" t="str">
        <f t="shared" si="4"/>
        <v>Местоположение установлено относительно
ориентира, расположенного в границах участка.
Почтовый адрес ориентира: Кемеровская обл, р-н
Беловский.3250100</v>
      </c>
      <c r="G218" s="46" t="s">
        <v>251</v>
      </c>
      <c r="H218" s="8"/>
      <c r="I218" s="8"/>
      <c r="J218" s="55" t="str">
        <f t="shared" si="11"/>
        <v>площадь: 593336.38 кв.м.Земли сельскохозяйственного назначениядля сельскохозяйственного производства</v>
      </c>
      <c r="K218" s="53" t="s">
        <v>1261</v>
      </c>
      <c r="L218" s="8"/>
      <c r="M218" s="8"/>
      <c r="N218" s="8"/>
      <c r="O218" s="8"/>
      <c r="P218" s="8" t="s">
        <v>999</v>
      </c>
      <c r="Q218" s="36" t="s">
        <v>39</v>
      </c>
      <c r="R218" s="15" t="s">
        <v>500</v>
      </c>
      <c r="S218" s="11" t="s">
        <v>253</v>
      </c>
      <c r="T218" s="19">
        <v>44732</v>
      </c>
    </row>
    <row r="219" spans="1:20" ht="129.6" x14ac:dyDescent="0.3">
      <c r="A219" s="38">
        <v>205</v>
      </c>
      <c r="B219" s="8" t="s">
        <v>761</v>
      </c>
      <c r="C219" s="8" t="s">
        <v>3</v>
      </c>
      <c r="D219" s="6">
        <v>3250100</v>
      </c>
      <c r="E219" s="12" t="s">
        <v>252</v>
      </c>
      <c r="F219" s="58" t="str">
        <f t="shared" si="4"/>
        <v>Местоположение установлено относительно
ориентира, расположенного в границах участка.
Почтовый адрес ориентира: Кемеровская обл, р-н
Беловский.3250100</v>
      </c>
      <c r="G219" s="46" t="s">
        <v>251</v>
      </c>
      <c r="H219" s="8"/>
      <c r="I219" s="8"/>
      <c r="J219" s="55" t="str">
        <f t="shared" si="11"/>
        <v>площадь: 593336.38 кв.м.Земли сельскохозяйственного назначениядля сельскохозяйственного производства</v>
      </c>
      <c r="K219" s="53" t="s">
        <v>1261</v>
      </c>
      <c r="L219" s="8"/>
      <c r="M219" s="8"/>
      <c r="N219" s="8"/>
      <c r="O219" s="8"/>
      <c r="P219" s="8" t="s">
        <v>999</v>
      </c>
      <c r="Q219" s="36" t="s">
        <v>39</v>
      </c>
      <c r="R219" s="15" t="s">
        <v>500</v>
      </c>
      <c r="S219" s="11" t="s">
        <v>254</v>
      </c>
      <c r="T219" s="19">
        <v>44732</v>
      </c>
    </row>
    <row r="220" spans="1:20" ht="129.6" x14ac:dyDescent="0.3">
      <c r="A220" s="38">
        <v>206</v>
      </c>
      <c r="B220" s="8" t="s">
        <v>762</v>
      </c>
      <c r="C220" s="8" t="s">
        <v>3</v>
      </c>
      <c r="D220" s="6">
        <v>3250100</v>
      </c>
      <c r="E220" s="11" t="s">
        <v>252</v>
      </c>
      <c r="F220" s="58" t="str">
        <f t="shared" si="4"/>
        <v>Местоположение установлено относительно
ориентира, расположенного в границах участка.
Почтовый адрес ориентира: Кемеровская обл, р-н
Беловский.3250100</v>
      </c>
      <c r="G220" s="46" t="s">
        <v>251</v>
      </c>
      <c r="H220" s="8"/>
      <c r="I220" s="8"/>
      <c r="J220" s="55" t="str">
        <f t="shared" si="11"/>
        <v>площадь: 593336.38 кв.м.Земли сельскохозяйственного назначениядля сельскохозяйственного производства</v>
      </c>
      <c r="K220" s="53" t="s">
        <v>1261</v>
      </c>
      <c r="L220" s="8"/>
      <c r="M220" s="8"/>
      <c r="N220" s="8"/>
      <c r="O220" s="8"/>
      <c r="P220" s="8" t="s">
        <v>999</v>
      </c>
      <c r="Q220" s="36" t="s">
        <v>39</v>
      </c>
      <c r="R220" s="15" t="s">
        <v>500</v>
      </c>
      <c r="S220" s="11" t="s">
        <v>255</v>
      </c>
      <c r="T220" s="19">
        <v>44732</v>
      </c>
    </row>
    <row r="221" spans="1:20" ht="409.6" x14ac:dyDescent="0.3">
      <c r="A221" s="38">
        <v>207</v>
      </c>
      <c r="B221" s="8" t="s">
        <v>763</v>
      </c>
      <c r="C221" s="8" t="s">
        <v>3</v>
      </c>
      <c r="D221" s="6">
        <v>3250100</v>
      </c>
      <c r="E221" s="11" t="s">
        <v>252</v>
      </c>
      <c r="F221" s="58" t="str">
        <f t="shared" si="4"/>
        <v>Местоположение установлено относительно
ориентира, расположенного в границах участка.
Почтовый адрес ориентира: Кемеровская обл, р-н
Беловский.3250100</v>
      </c>
      <c r="G221" s="72" t="s">
        <v>1611</v>
      </c>
      <c r="H221" s="27" t="s">
        <v>1613</v>
      </c>
      <c r="I221" s="27" t="s">
        <v>1612</v>
      </c>
      <c r="J221" s="55" t="str">
        <f t="shared" si="11"/>
        <v>площадь: 593336.38 кв.м.Земли сельскохозяйственного назначениядля сельскохозяйственного производства</v>
      </c>
      <c r="K221" s="53" t="s">
        <v>1261</v>
      </c>
      <c r="L221" s="8"/>
      <c r="M221" s="8"/>
      <c r="N221" s="8"/>
      <c r="O221" s="8"/>
      <c r="P221" s="8" t="s">
        <v>999</v>
      </c>
      <c r="Q221" s="36" t="s">
        <v>39</v>
      </c>
      <c r="R221" s="15" t="s">
        <v>500</v>
      </c>
      <c r="S221" s="11" t="s">
        <v>256</v>
      </c>
      <c r="T221" s="19">
        <v>44697</v>
      </c>
    </row>
    <row r="222" spans="1:20" ht="106.8" customHeight="1" x14ac:dyDescent="0.3">
      <c r="A222" s="38">
        <v>208</v>
      </c>
      <c r="B222" s="8" t="s">
        <v>764</v>
      </c>
      <c r="C222" s="8" t="s">
        <v>3</v>
      </c>
      <c r="D222" s="6">
        <v>3250100</v>
      </c>
      <c r="E222" s="12" t="s">
        <v>240</v>
      </c>
      <c r="F222" s="58" t="str">
        <f t="shared" si="4"/>
        <v>Кемеровская обл, р-н Беловский3250100</v>
      </c>
      <c r="G222" s="72" t="s">
        <v>1608</v>
      </c>
      <c r="H222" s="27" t="s">
        <v>1609</v>
      </c>
      <c r="I222" s="27" t="s">
        <v>1610</v>
      </c>
      <c r="J222" s="55" t="str">
        <f t="shared" si="11"/>
        <v>площадь: 256417.46 кв.м.Земли сельскохозяйственного назначениядля сельскохозяйственного производства</v>
      </c>
      <c r="K222" s="53" t="s">
        <v>1262</v>
      </c>
      <c r="L222" s="8"/>
      <c r="M222" s="8"/>
      <c r="N222" s="8"/>
      <c r="O222" s="8"/>
      <c r="P222" s="8" t="s">
        <v>1000</v>
      </c>
      <c r="Q222" s="36" t="s">
        <v>39</v>
      </c>
      <c r="R222" s="15" t="s">
        <v>500</v>
      </c>
      <c r="S222" s="11" t="s">
        <v>257</v>
      </c>
      <c r="T222" s="19">
        <v>44700</v>
      </c>
    </row>
    <row r="223" spans="1:20" ht="100.8" customHeight="1" x14ac:dyDescent="0.3">
      <c r="A223" s="38">
        <v>209</v>
      </c>
      <c r="B223" s="8" t="s">
        <v>765</v>
      </c>
      <c r="C223" s="8" t="s">
        <v>3</v>
      </c>
      <c r="D223" s="6">
        <v>3250100</v>
      </c>
      <c r="E223" s="12" t="s">
        <v>240</v>
      </c>
      <c r="F223" s="58" t="str">
        <f t="shared" si="4"/>
        <v>Кемеровская обл, р-н Беловский3250100</v>
      </c>
      <c r="G223" s="46" t="s">
        <v>258</v>
      </c>
      <c r="H223" s="8"/>
      <c r="I223" s="8"/>
      <c r="J223" s="55" t="str">
        <f t="shared" si="11"/>
        <v>площадь: 620263.16 кв.м.Земли сельскохозяйственного назначениядля сельскохозяйственного производства</v>
      </c>
      <c r="K223" s="53" t="s">
        <v>1263</v>
      </c>
      <c r="L223" s="8"/>
      <c r="M223" s="8"/>
      <c r="N223" s="8"/>
      <c r="O223" s="8"/>
      <c r="P223" s="8" t="s">
        <v>1001</v>
      </c>
      <c r="Q223" s="36" t="s">
        <v>39</v>
      </c>
      <c r="R223" s="15" t="s">
        <v>500</v>
      </c>
      <c r="S223" s="11" t="s">
        <v>259</v>
      </c>
      <c r="T223" s="19">
        <v>44699</v>
      </c>
    </row>
    <row r="224" spans="1:20" ht="93.6" customHeight="1" x14ac:dyDescent="0.3">
      <c r="A224" s="38">
        <v>210</v>
      </c>
      <c r="B224" s="8" t="s">
        <v>766</v>
      </c>
      <c r="C224" s="8" t="s">
        <v>3</v>
      </c>
      <c r="D224" s="6">
        <v>3250100</v>
      </c>
      <c r="E224" s="12" t="s">
        <v>240</v>
      </c>
      <c r="F224" s="58" t="str">
        <f t="shared" si="4"/>
        <v>Кемеровская обл, р-н Беловский3250100</v>
      </c>
      <c r="G224" s="46" t="s">
        <v>258</v>
      </c>
      <c r="H224" s="8"/>
      <c r="I224" s="8"/>
      <c r="J224" s="55" t="str">
        <f t="shared" si="11"/>
        <v>площадь: 620263.16 кв.м.Земли сельскохозяйственного назначениядля сельскохозяйственного производства</v>
      </c>
      <c r="K224" s="53" t="s">
        <v>1263</v>
      </c>
      <c r="L224" s="8"/>
      <c r="M224" s="8"/>
      <c r="N224" s="8"/>
      <c r="O224" s="8"/>
      <c r="P224" s="8" t="s">
        <v>1001</v>
      </c>
      <c r="Q224" s="36" t="s">
        <v>39</v>
      </c>
      <c r="R224" s="15" t="s">
        <v>500</v>
      </c>
      <c r="S224" s="11" t="s">
        <v>260</v>
      </c>
      <c r="T224" s="19">
        <v>44699</v>
      </c>
    </row>
    <row r="225" spans="1:20" ht="92.4" customHeight="1" x14ac:dyDescent="0.3">
      <c r="A225" s="38">
        <v>211</v>
      </c>
      <c r="B225" s="8" t="s">
        <v>767</v>
      </c>
      <c r="C225" s="8" t="s">
        <v>3</v>
      </c>
      <c r="D225" s="6">
        <v>3250100</v>
      </c>
      <c r="E225" s="12" t="s">
        <v>240</v>
      </c>
      <c r="F225" s="58" t="str">
        <f t="shared" si="4"/>
        <v>Кемеровская обл, р-н Беловский3250100</v>
      </c>
      <c r="G225" s="46" t="s">
        <v>258</v>
      </c>
      <c r="H225" s="8"/>
      <c r="I225" s="8"/>
      <c r="J225" s="55" t="str">
        <f t="shared" si="11"/>
        <v>площадь: 620263.16 кв.м.Земли сельскохозяйственного назначениядля сельскохозяйственного производства</v>
      </c>
      <c r="K225" s="53" t="s">
        <v>1263</v>
      </c>
      <c r="L225" s="8"/>
      <c r="M225" s="8"/>
      <c r="N225" s="8"/>
      <c r="O225" s="8"/>
      <c r="P225" s="8" t="s">
        <v>1001</v>
      </c>
      <c r="Q225" s="36" t="s">
        <v>39</v>
      </c>
      <c r="R225" s="15" t="s">
        <v>500</v>
      </c>
      <c r="S225" s="11" t="s">
        <v>261</v>
      </c>
      <c r="T225" s="19">
        <v>44699</v>
      </c>
    </row>
    <row r="226" spans="1:20" ht="102.6" customHeight="1" x14ac:dyDescent="0.3">
      <c r="A226" s="38">
        <v>212</v>
      </c>
      <c r="B226" s="8" t="s">
        <v>768</v>
      </c>
      <c r="C226" s="8" t="s">
        <v>3</v>
      </c>
      <c r="D226" s="6">
        <v>3250100</v>
      </c>
      <c r="E226" s="12" t="s">
        <v>240</v>
      </c>
      <c r="F226" s="58" t="str">
        <f t="shared" ref="F226:F289" si="12">CONCATENATE(E226,D227)</f>
        <v>Кемеровская обл, р-н Беловский3250100</v>
      </c>
      <c r="G226" s="72" t="s">
        <v>1605</v>
      </c>
      <c r="H226" s="27" t="s">
        <v>1607</v>
      </c>
      <c r="I226" s="27" t="s">
        <v>1606</v>
      </c>
      <c r="J226" s="55" t="str">
        <f t="shared" si="11"/>
        <v>площадь: 620263.16 кв.м.Земли сельскохозяйственного назначениядля сельскохозяйственного производства</v>
      </c>
      <c r="K226" s="53" t="s">
        <v>1263</v>
      </c>
      <c r="L226" s="8"/>
      <c r="M226" s="8"/>
      <c r="N226" s="8"/>
      <c r="O226" s="8"/>
      <c r="P226" s="8" t="s">
        <v>1001</v>
      </c>
      <c r="Q226" s="36" t="s">
        <v>39</v>
      </c>
      <c r="R226" s="15" t="s">
        <v>500</v>
      </c>
      <c r="S226" s="11" t="s">
        <v>262</v>
      </c>
      <c r="T226" s="19">
        <v>44699</v>
      </c>
    </row>
    <row r="227" spans="1:20" ht="111" customHeight="1" x14ac:dyDescent="0.3">
      <c r="A227" s="38">
        <v>213</v>
      </c>
      <c r="B227" s="8" t="s">
        <v>769</v>
      </c>
      <c r="C227" s="8" t="s">
        <v>3</v>
      </c>
      <c r="D227" s="6">
        <v>3250100</v>
      </c>
      <c r="E227" s="12" t="s">
        <v>6</v>
      </c>
      <c r="F227" s="58" t="str">
        <f t="shared" si="12"/>
        <v>Российская Федерация, Кемеровская область-
Кузбасс, Беловский муниципальный район,
Старопестеревское сельское поселение3250100</v>
      </c>
      <c r="G227" s="72" t="s">
        <v>1603</v>
      </c>
      <c r="H227" s="27" t="s">
        <v>1396</v>
      </c>
      <c r="I227" s="8" t="s">
        <v>1604</v>
      </c>
      <c r="J227" s="55" t="str">
        <f t="shared" si="11"/>
        <v>площадь: 6464 кв.м.Земли сельскохозяйственного назначениядля сельскохозяйственного использования</v>
      </c>
      <c r="K227" s="53" t="s">
        <v>1264</v>
      </c>
      <c r="L227" s="8"/>
      <c r="M227" s="8"/>
      <c r="N227" s="8"/>
      <c r="O227" s="8"/>
      <c r="P227" s="8" t="s">
        <v>1002</v>
      </c>
      <c r="Q227" s="36" t="s">
        <v>39</v>
      </c>
      <c r="R227" s="15" t="s">
        <v>10</v>
      </c>
      <c r="S227" s="11" t="s">
        <v>263</v>
      </c>
      <c r="T227" s="19">
        <v>44637</v>
      </c>
    </row>
    <row r="228" spans="1:20" ht="172.8" x14ac:dyDescent="0.3">
      <c r="A228" s="38">
        <v>214</v>
      </c>
      <c r="B228" s="8" t="s">
        <v>770</v>
      </c>
      <c r="C228" s="8" t="s">
        <v>3</v>
      </c>
      <c r="D228" s="6">
        <v>3250100</v>
      </c>
      <c r="E228" s="12" t="s">
        <v>264</v>
      </c>
      <c r="F228"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Новобачаты, ул. Советская, д.
21б..3250100</v>
      </c>
      <c r="G228" s="72" t="s">
        <v>1602</v>
      </c>
      <c r="H228" s="27" t="s">
        <v>1396</v>
      </c>
      <c r="I228" s="8" t="s">
        <v>1531</v>
      </c>
      <c r="J228" s="55" t="str">
        <f t="shared" si="11"/>
        <v>площадь: 24108 кв.м.Земли населённых пунктовПод ранее построенную школу</v>
      </c>
      <c r="K228" s="53" t="s">
        <v>1265</v>
      </c>
      <c r="L228" s="8"/>
      <c r="M228" s="8"/>
      <c r="N228" s="8"/>
      <c r="O228" s="8"/>
      <c r="P228" s="8" t="s">
        <v>1003</v>
      </c>
      <c r="Q228" s="36" t="s">
        <v>1123</v>
      </c>
      <c r="R228" s="15" t="s">
        <v>486</v>
      </c>
      <c r="S228" s="11" t="s">
        <v>265</v>
      </c>
      <c r="T228" s="19">
        <v>45008</v>
      </c>
    </row>
    <row r="229" spans="1:20" ht="165" customHeight="1" x14ac:dyDescent="0.3">
      <c r="A229" s="38">
        <v>215</v>
      </c>
      <c r="B229" s="8" t="s">
        <v>771</v>
      </c>
      <c r="C229" s="8" t="s">
        <v>3</v>
      </c>
      <c r="D229" s="6">
        <v>3250100</v>
      </c>
      <c r="E229" s="12" t="s">
        <v>266</v>
      </c>
      <c r="F229"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Новобачаты, ул. Дружбы, д. 11а..3250100</v>
      </c>
      <c r="G229" s="72" t="s">
        <v>1600</v>
      </c>
      <c r="H229" s="27" t="s">
        <v>1848</v>
      </c>
      <c r="I229" s="27" t="s">
        <v>1601</v>
      </c>
      <c r="J229" s="55" t="str">
        <f t="shared" si="11"/>
        <v>площадь: 11685 кв.м.Земли населённых пунктовПод ранее построенный дом творчества</v>
      </c>
      <c r="K229" s="53" t="s">
        <v>1266</v>
      </c>
      <c r="L229" s="8"/>
      <c r="M229" s="8"/>
      <c r="N229" s="8"/>
      <c r="O229" s="8"/>
      <c r="P229" s="8" t="s">
        <v>1004</v>
      </c>
      <c r="Q229" s="36" t="s">
        <v>1123</v>
      </c>
      <c r="R229" s="15" t="s">
        <v>501</v>
      </c>
      <c r="S229" s="11" t="s">
        <v>267</v>
      </c>
      <c r="T229" s="19">
        <v>45002</v>
      </c>
    </row>
    <row r="230" spans="1:20" ht="77.400000000000006" customHeight="1" x14ac:dyDescent="0.3">
      <c r="A230" s="38">
        <v>216</v>
      </c>
      <c r="B230" s="8" t="s">
        <v>772</v>
      </c>
      <c r="C230" s="8" t="s">
        <v>3</v>
      </c>
      <c r="D230" s="6">
        <v>3250100</v>
      </c>
      <c r="E230" s="12" t="s">
        <v>269</v>
      </c>
      <c r="F230" s="58" t="str">
        <f t="shared" si="12"/>
        <v>Кемеровская обл, р-н Беловский,
Сельскохозяйственная артель "Светлана"3250100</v>
      </c>
      <c r="G230" s="46" t="s">
        <v>268</v>
      </c>
      <c r="H230" s="8"/>
      <c r="I230" s="8"/>
      <c r="J230" s="55" t="str">
        <f t="shared" si="11"/>
        <v>площадь: 6443177 кв.м.Земли сельскохозяйственного назначенияДля сельскохозяйственного производства</v>
      </c>
      <c r="K230" s="53" t="s">
        <v>1267</v>
      </c>
      <c r="L230" s="8"/>
      <c r="M230" s="8"/>
      <c r="N230" s="8"/>
      <c r="O230" s="8"/>
      <c r="P230" s="8" t="s">
        <v>1005</v>
      </c>
      <c r="Q230" s="36" t="s">
        <v>39</v>
      </c>
      <c r="R230" s="15" t="s">
        <v>502</v>
      </c>
      <c r="S230" s="11" t="s">
        <v>270</v>
      </c>
      <c r="T230" s="19">
        <v>44711</v>
      </c>
    </row>
    <row r="231" spans="1:20" ht="84.6" customHeight="1" x14ac:dyDescent="0.3">
      <c r="A231" s="38">
        <v>217</v>
      </c>
      <c r="B231" s="8" t="s">
        <v>773</v>
      </c>
      <c r="C231" s="8" t="s">
        <v>3</v>
      </c>
      <c r="D231" s="6">
        <v>3250100</v>
      </c>
      <c r="E231" s="12" t="s">
        <v>269</v>
      </c>
      <c r="F231" s="58" t="str">
        <f t="shared" si="12"/>
        <v>Кемеровская обл, р-н Беловский,
Сельскохозяйственная артель "Светлана"3250100</v>
      </c>
      <c r="G231" s="72" t="s">
        <v>1598</v>
      </c>
      <c r="H231" s="27" t="s">
        <v>1849</v>
      </c>
      <c r="I231" s="27" t="s">
        <v>1599</v>
      </c>
      <c r="J231" s="55" t="str">
        <f t="shared" si="11"/>
        <v>площадь: 6443177 кв.м.Земли сельскохозяйственного назначенияДля сельскохозяйственного производства</v>
      </c>
      <c r="K231" s="53" t="s">
        <v>1267</v>
      </c>
      <c r="L231" s="8"/>
      <c r="M231" s="8"/>
      <c r="N231" s="8"/>
      <c r="O231" s="8"/>
      <c r="P231" s="8" t="s">
        <v>1005</v>
      </c>
      <c r="Q231" s="36" t="s">
        <v>39</v>
      </c>
      <c r="R231" s="15" t="s">
        <v>502</v>
      </c>
      <c r="S231" s="11" t="s">
        <v>271</v>
      </c>
      <c r="T231" s="19">
        <v>44529</v>
      </c>
    </row>
    <row r="232" spans="1:20" ht="144" x14ac:dyDescent="0.3">
      <c r="A232" s="38">
        <v>218</v>
      </c>
      <c r="B232" s="8" t="s">
        <v>774</v>
      </c>
      <c r="C232" s="8" t="s">
        <v>3</v>
      </c>
      <c r="D232" s="6">
        <v>3250100</v>
      </c>
      <c r="E232" s="11" t="s">
        <v>272</v>
      </c>
      <c r="F232"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д. Инюшка, ул. Школьная, д. 38..3250100</v>
      </c>
      <c r="G232" s="72" t="s">
        <v>1597</v>
      </c>
      <c r="H232" s="27" t="s">
        <v>1396</v>
      </c>
      <c r="I232" s="8" t="s">
        <v>1518</v>
      </c>
      <c r="J232" s="55" t="str">
        <f t="shared" si="11"/>
        <v>площадь: 25001 кв.м.Земли населённых пунктовПод ранее построенную школу</v>
      </c>
      <c r="K232" s="53" t="s">
        <v>1268</v>
      </c>
      <c r="L232" s="8"/>
      <c r="M232" s="8"/>
      <c r="N232" s="8"/>
      <c r="O232" s="8"/>
      <c r="P232" s="8" t="s">
        <v>1006</v>
      </c>
      <c r="Q232" s="36" t="s">
        <v>1123</v>
      </c>
      <c r="R232" s="15" t="s">
        <v>486</v>
      </c>
      <c r="S232" s="11" t="s">
        <v>273</v>
      </c>
      <c r="T232" s="19">
        <v>45007</v>
      </c>
    </row>
    <row r="233" spans="1:20" ht="144" x14ac:dyDescent="0.3">
      <c r="A233" s="38">
        <v>219</v>
      </c>
      <c r="B233" s="8" t="s">
        <v>775</v>
      </c>
      <c r="C233" s="8" t="s">
        <v>3</v>
      </c>
      <c r="D233" s="6">
        <v>3250100</v>
      </c>
      <c r="E233" s="11" t="s">
        <v>274</v>
      </c>
      <c r="F233"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д. Инюшка, ул. Школьная, д. 34..3250100</v>
      </c>
      <c r="G233" s="72" t="s">
        <v>1596</v>
      </c>
      <c r="H233" s="27" t="s">
        <v>1396</v>
      </c>
      <c r="I233" s="8" t="s">
        <v>1398</v>
      </c>
      <c r="J233" s="55" t="str">
        <f t="shared" si="11"/>
        <v>площадь: 984 кв.м.Земли населённых пунктовПод ранее построенный детский сад</v>
      </c>
      <c r="K233" s="53" t="s">
        <v>1269</v>
      </c>
      <c r="L233" s="8"/>
      <c r="M233" s="8"/>
      <c r="N233" s="8"/>
      <c r="O233" s="8"/>
      <c r="P233" s="8" t="s">
        <v>1007</v>
      </c>
      <c r="Q233" s="36" t="s">
        <v>1123</v>
      </c>
      <c r="R233" s="15" t="s">
        <v>503</v>
      </c>
      <c r="S233" s="11" t="s">
        <v>275</v>
      </c>
      <c r="T233" s="19">
        <v>44774</v>
      </c>
    </row>
    <row r="234" spans="1:20" ht="57" customHeight="1" x14ac:dyDescent="0.3">
      <c r="A234" s="38">
        <v>220</v>
      </c>
      <c r="B234" s="8" t="s">
        <v>776</v>
      </c>
      <c r="C234" s="8" t="s">
        <v>3</v>
      </c>
      <c r="D234" s="6">
        <v>3250100</v>
      </c>
      <c r="E234" s="11" t="s">
        <v>276</v>
      </c>
      <c r="F234" s="58" t="str">
        <f t="shared" si="12"/>
        <v>Кемеровская область, р-н. Беловский, д. Уроп, ул.
Центральная, д. 233250100</v>
      </c>
      <c r="G234" s="72" t="s">
        <v>1592</v>
      </c>
      <c r="H234" s="27" t="s">
        <v>1396</v>
      </c>
      <c r="I234" s="8" t="s">
        <v>1518</v>
      </c>
      <c r="J234" s="55" t="str">
        <f t="shared" si="11"/>
        <v>площадь: 1340 кв.м.Земли населённых пунктовПод многоквартирный жилой дом</v>
      </c>
      <c r="K234" s="53" t="s">
        <v>1270</v>
      </c>
      <c r="L234" s="8"/>
      <c r="M234" s="8"/>
      <c r="N234" s="8"/>
      <c r="O234" s="8"/>
      <c r="P234" s="8" t="s">
        <v>1008</v>
      </c>
      <c r="Q234" s="36" t="s">
        <v>1123</v>
      </c>
      <c r="R234" s="15" t="s">
        <v>504</v>
      </c>
      <c r="S234" s="11" t="s">
        <v>277</v>
      </c>
      <c r="T234" s="19">
        <v>45007</v>
      </c>
    </row>
    <row r="235" spans="1:20" ht="63.6" customHeight="1" x14ac:dyDescent="0.3">
      <c r="A235" s="38">
        <v>221</v>
      </c>
      <c r="B235" s="8" t="s">
        <v>777</v>
      </c>
      <c r="C235" s="8" t="s">
        <v>3</v>
      </c>
      <c r="D235" s="6">
        <v>3250100</v>
      </c>
      <c r="E235" s="11" t="s">
        <v>278</v>
      </c>
      <c r="F235" s="58" t="str">
        <f t="shared" si="12"/>
        <v>Кемеровская область, р-н Беловский, п Убинский,
ул Школьная, д 83250100</v>
      </c>
      <c r="G235" s="72" t="s">
        <v>1591</v>
      </c>
      <c r="H235" s="27" t="s">
        <v>1396</v>
      </c>
      <c r="I235" s="8" t="s">
        <v>1518</v>
      </c>
      <c r="J235" s="55" t="str">
        <f t="shared" si="11"/>
        <v>площадь: 1605 кв.м.Земли населённых пунктовПод ранее построенную школу</v>
      </c>
      <c r="K235" s="53" t="s">
        <v>1271</v>
      </c>
      <c r="L235" s="8"/>
      <c r="M235" s="8"/>
      <c r="N235" s="8"/>
      <c r="O235" s="8"/>
      <c r="P235" s="8" t="s">
        <v>1009</v>
      </c>
      <c r="Q235" s="36" t="s">
        <v>1123</v>
      </c>
      <c r="R235" s="15" t="s">
        <v>486</v>
      </c>
      <c r="S235" s="11" t="s">
        <v>279</v>
      </c>
      <c r="T235" s="19">
        <v>45007</v>
      </c>
    </row>
    <row r="236" spans="1:20" ht="115.2" x14ac:dyDescent="0.3">
      <c r="A236" s="38">
        <v>222</v>
      </c>
      <c r="B236" s="8" t="s">
        <v>778</v>
      </c>
      <c r="C236" s="8" t="s">
        <v>3</v>
      </c>
      <c r="D236" s="6">
        <v>3250100</v>
      </c>
      <c r="E236" s="11" t="s">
        <v>280</v>
      </c>
      <c r="F236" s="58" t="str">
        <f t="shared" si="12"/>
        <v>Российская Федерация, Кемеровская область,
Беловский муниципальный район, с. Евтино, ул.
Центральная, в 20 метрах на юго-восток от
вышки (Теле 2)3250100</v>
      </c>
      <c r="G236" s="72" t="s">
        <v>1590</v>
      </c>
      <c r="H236" s="27" t="s">
        <v>1396</v>
      </c>
      <c r="I236" s="8" t="s">
        <v>1556</v>
      </c>
      <c r="J236" s="55" t="str">
        <f t="shared" si="11"/>
        <v>площадь: 28 кв.м.Земли населённых пунктовкоммунальное обслуживание (водонапорная
башня и скважина)</v>
      </c>
      <c r="K236" s="53" t="s">
        <v>1272</v>
      </c>
      <c r="L236" s="8"/>
      <c r="M236" s="8"/>
      <c r="N236" s="8"/>
      <c r="O236" s="8"/>
      <c r="P236" s="8" t="s">
        <v>1010</v>
      </c>
      <c r="Q236" s="36" t="s">
        <v>1123</v>
      </c>
      <c r="R236" s="15" t="s">
        <v>505</v>
      </c>
      <c r="S236" s="11" t="s">
        <v>281</v>
      </c>
      <c r="T236" s="19">
        <v>44705</v>
      </c>
    </row>
    <row r="237" spans="1:20" ht="115.2" x14ac:dyDescent="0.3">
      <c r="A237" s="38">
        <v>223</v>
      </c>
      <c r="B237" s="8" t="s">
        <v>779</v>
      </c>
      <c r="C237" s="8" t="s">
        <v>3</v>
      </c>
      <c r="D237" s="6">
        <v>3250100</v>
      </c>
      <c r="E237" s="11" t="s">
        <v>282</v>
      </c>
      <c r="F237" s="58" t="str">
        <f t="shared" si="12"/>
        <v>Российская Федерация, Кемеровская область -
Кузбасс, муниципальный округ Беловский, село
Евтино, улица Почтовая, земельный участок 93250100</v>
      </c>
      <c r="G237" s="72" t="s">
        <v>1588</v>
      </c>
      <c r="H237" s="27" t="s">
        <v>1850</v>
      </c>
      <c r="I237" s="27" t="s">
        <v>1589</v>
      </c>
      <c r="J237" s="55" t="str">
        <f t="shared" si="11"/>
        <v>площадь: 22148 кв.м.Земли населённых пунктовОбразование и просвещение</v>
      </c>
      <c r="K237" s="53" t="s">
        <v>1273</v>
      </c>
      <c r="L237" s="8"/>
      <c r="M237" s="8"/>
      <c r="N237" s="8"/>
      <c r="O237" s="8"/>
      <c r="P237" s="8" t="s">
        <v>1011</v>
      </c>
      <c r="Q237" s="36" t="s">
        <v>1123</v>
      </c>
      <c r="R237" s="15" t="s">
        <v>506</v>
      </c>
      <c r="S237" s="11" t="s">
        <v>283</v>
      </c>
      <c r="T237" s="19">
        <v>45007</v>
      </c>
    </row>
    <row r="238" spans="1:20" ht="158.4" x14ac:dyDescent="0.3">
      <c r="A238" s="38">
        <v>224</v>
      </c>
      <c r="B238" s="8" t="s">
        <v>780</v>
      </c>
      <c r="C238" s="8" t="s">
        <v>3</v>
      </c>
      <c r="D238" s="6">
        <v>3250100</v>
      </c>
      <c r="E238" s="11" t="s">
        <v>284</v>
      </c>
      <c r="F238"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Коновалово, ул. Почтовая, д. 1..3250100</v>
      </c>
      <c r="G238" s="72" t="s">
        <v>1587</v>
      </c>
      <c r="H238" s="27" t="s">
        <v>1851</v>
      </c>
      <c r="I238" s="27" t="s">
        <v>1523</v>
      </c>
      <c r="J238" s="55" t="str">
        <f t="shared" si="11"/>
        <v>площадь: 3894 кв.м.Земли населённых пунктовобразование и просвещение</v>
      </c>
      <c r="K238" s="53" t="s">
        <v>1274</v>
      </c>
      <c r="L238" s="8"/>
      <c r="M238" s="8"/>
      <c r="N238" s="8"/>
      <c r="O238" s="8"/>
      <c r="P238" s="8" t="s">
        <v>1012</v>
      </c>
      <c r="Q238" s="36" t="s">
        <v>1123</v>
      </c>
      <c r="R238" s="15" t="s">
        <v>488</v>
      </c>
      <c r="S238" s="11" t="s">
        <v>285</v>
      </c>
      <c r="T238" s="19">
        <v>44774</v>
      </c>
    </row>
    <row r="239" spans="1:20" ht="158.4" x14ac:dyDescent="0.3">
      <c r="A239" s="38">
        <v>225</v>
      </c>
      <c r="B239" s="8" t="s">
        <v>781</v>
      </c>
      <c r="C239" s="8" t="s">
        <v>3</v>
      </c>
      <c r="D239" s="6">
        <v>3250100</v>
      </c>
      <c r="E239" s="11" t="s">
        <v>286</v>
      </c>
      <c r="F239"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Коновалово, ул. Почтовая, д. 3..3250100</v>
      </c>
      <c r="G239" s="72" t="s">
        <v>1586</v>
      </c>
      <c r="H239" s="27" t="s">
        <v>1396</v>
      </c>
      <c r="I239" s="8" t="s">
        <v>1518</v>
      </c>
      <c r="J239" s="55" t="str">
        <f t="shared" si="11"/>
        <v>площадь: 8703 кв.м.Земли населённых пунктовпод дом культуры</v>
      </c>
      <c r="K239" s="53" t="s">
        <v>1275</v>
      </c>
      <c r="L239" s="8"/>
      <c r="M239" s="8"/>
      <c r="N239" s="8"/>
      <c r="O239" s="8"/>
      <c r="P239" s="8" t="s">
        <v>1013</v>
      </c>
      <c r="Q239" s="36" t="s">
        <v>1123</v>
      </c>
      <c r="R239" s="15" t="s">
        <v>507</v>
      </c>
      <c r="S239" s="11" t="s">
        <v>287</v>
      </c>
      <c r="T239" s="19">
        <v>45007</v>
      </c>
    </row>
    <row r="240" spans="1:20" ht="86.4" x14ac:dyDescent="0.3">
      <c r="A240" s="38">
        <v>226</v>
      </c>
      <c r="B240" s="8" t="s">
        <v>782</v>
      </c>
      <c r="C240" s="8" t="s">
        <v>3</v>
      </c>
      <c r="D240" s="6">
        <v>3250100</v>
      </c>
      <c r="E240" s="11" t="s">
        <v>288</v>
      </c>
      <c r="F240" s="58" t="str">
        <f t="shared" si="12"/>
        <v>Кемеровская обл, р-н Беловский, д
Новодубровка, примерно в 50 метрах в южном
направлении от ориентира пер. Полевой ,133250100</v>
      </c>
      <c r="G240" s="72" t="s">
        <v>1585</v>
      </c>
      <c r="H240" s="27" t="s">
        <v>1396</v>
      </c>
      <c r="I240" s="8" t="s">
        <v>1395</v>
      </c>
      <c r="J240" s="55" t="str">
        <f t="shared" si="11"/>
        <v>площадь: 300 кв.м.Земли населённых пунктовдля строительства антенно-мачтового
сооружения</v>
      </c>
      <c r="K240" s="53" t="s">
        <v>1276</v>
      </c>
      <c r="L240" s="8"/>
      <c r="M240" s="8"/>
      <c r="N240" s="8"/>
      <c r="O240" s="8"/>
      <c r="P240" s="8" t="s">
        <v>1014</v>
      </c>
      <c r="Q240" s="36" t="s">
        <v>1123</v>
      </c>
      <c r="R240" s="15" t="s">
        <v>508</v>
      </c>
      <c r="S240" s="11" t="s">
        <v>289</v>
      </c>
      <c r="T240" s="19">
        <v>44587</v>
      </c>
    </row>
    <row r="241" spans="1:20" ht="115.2" x14ac:dyDescent="0.3">
      <c r="A241" s="38">
        <v>227</v>
      </c>
      <c r="B241" s="8" t="s">
        <v>783</v>
      </c>
      <c r="C241" s="8" t="s">
        <v>3</v>
      </c>
      <c r="D241" s="6">
        <v>3250100</v>
      </c>
      <c r="E241" s="11" t="s">
        <v>290</v>
      </c>
      <c r="F241" s="58" t="str">
        <f t="shared" si="12"/>
        <v>Российская Федерация, Кемеровская область,
Беловский муниципальный район, п. Новый
Каракан, ул. Содружества, 54а3250100</v>
      </c>
      <c r="G241" s="72" t="s">
        <v>1583</v>
      </c>
      <c r="H241" s="27" t="s">
        <v>1852</v>
      </c>
      <c r="I241" s="27" t="s">
        <v>1584</v>
      </c>
      <c r="J241" s="55" t="str">
        <f t="shared" si="11"/>
        <v>площадь: 19157 кв.м.Земли населённых пунктовспорт (стадион "Горняк")</v>
      </c>
      <c r="K241" s="53" t="s">
        <v>1277</v>
      </c>
      <c r="L241" s="8"/>
      <c r="M241" s="8"/>
      <c r="N241" s="8"/>
      <c r="O241" s="8"/>
      <c r="P241" s="8" t="s">
        <v>1015</v>
      </c>
      <c r="Q241" s="36" t="s">
        <v>1123</v>
      </c>
      <c r="R241" s="15" t="s">
        <v>509</v>
      </c>
      <c r="S241" s="11" t="s">
        <v>291</v>
      </c>
      <c r="T241" s="19">
        <v>44994</v>
      </c>
    </row>
    <row r="242" spans="1:20" ht="71.400000000000006" customHeight="1" x14ac:dyDescent="0.3">
      <c r="A242" s="38">
        <v>228</v>
      </c>
      <c r="B242" s="8" t="s">
        <v>784</v>
      </c>
      <c r="C242" s="8" t="s">
        <v>3</v>
      </c>
      <c r="D242" s="6">
        <v>3250100</v>
      </c>
      <c r="E242" s="11" t="s">
        <v>292</v>
      </c>
      <c r="F242" s="58" t="str">
        <f t="shared" si="12"/>
        <v>Кемеровская область, р-н Беловский, п Новый
Каракан, ул Содружества, д 433250100</v>
      </c>
      <c r="G242" s="72" t="s">
        <v>1582</v>
      </c>
      <c r="H242" s="27" t="s">
        <v>1851</v>
      </c>
      <c r="I242" s="27" t="s">
        <v>1523</v>
      </c>
      <c r="J242" s="55" t="str">
        <f t="shared" si="11"/>
        <v>площадь: 12573 кв.м.Земли населённых пунктовОбразование и просвещение</v>
      </c>
      <c r="K242" s="53" t="s">
        <v>1278</v>
      </c>
      <c r="L242" s="8"/>
      <c r="M242" s="8"/>
      <c r="N242" s="8"/>
      <c r="O242" s="8"/>
      <c r="P242" s="8" t="s">
        <v>1016</v>
      </c>
      <c r="Q242" s="36" t="s">
        <v>1123</v>
      </c>
      <c r="R242" s="15" t="s">
        <v>506</v>
      </c>
      <c r="S242" s="11" t="s">
        <v>293</v>
      </c>
      <c r="T242" s="19">
        <v>44774</v>
      </c>
    </row>
    <row r="243" spans="1:20" ht="66.599999999999994" customHeight="1" x14ac:dyDescent="0.3">
      <c r="A243" s="38">
        <v>229</v>
      </c>
      <c r="B243" s="8" t="s">
        <v>785</v>
      </c>
      <c r="C243" s="8" t="s">
        <v>3</v>
      </c>
      <c r="D243" s="6">
        <v>3250100</v>
      </c>
      <c r="E243" s="11" t="s">
        <v>294</v>
      </c>
      <c r="F243" s="58" t="str">
        <f t="shared" si="12"/>
        <v>обл. Кемеровская, р-н Беловский, п. Новый
Каракан, ул. Содружества, д. 54.3250100</v>
      </c>
      <c r="G243" s="72" t="s">
        <v>1581</v>
      </c>
      <c r="H243" s="27" t="s">
        <v>1396</v>
      </c>
      <c r="I243" s="8" t="s">
        <v>1518</v>
      </c>
      <c r="J243" s="55" t="str">
        <f t="shared" si="11"/>
        <v>площадь: 14734 кв.м.Земли населённых пунктовПод ранее построенную среднюю школу</v>
      </c>
      <c r="K243" s="53" t="s">
        <v>1279</v>
      </c>
      <c r="L243" s="8"/>
      <c r="M243" s="8"/>
      <c r="N243" s="8"/>
      <c r="O243" s="8"/>
      <c r="P243" s="8" t="s">
        <v>1017</v>
      </c>
      <c r="Q243" s="36" t="s">
        <v>1123</v>
      </c>
      <c r="R243" s="15" t="s">
        <v>510</v>
      </c>
      <c r="S243" s="11" t="s">
        <v>295</v>
      </c>
      <c r="T243" s="19">
        <v>45007</v>
      </c>
    </row>
    <row r="244" spans="1:20" ht="100.8" x14ac:dyDescent="0.3">
      <c r="A244" s="38">
        <v>230</v>
      </c>
      <c r="B244" s="8" t="s">
        <v>786</v>
      </c>
      <c r="C244" s="8" t="s">
        <v>3</v>
      </c>
      <c r="D244" s="6">
        <v>3250100</v>
      </c>
      <c r="E244" s="11" t="s">
        <v>296</v>
      </c>
      <c r="F244" s="58" t="str">
        <f t="shared" si="12"/>
        <v>Российская Федерация, Кемеровская область,
Беловский муниципальный район, Евтинское
сельское поселение, д. Новодубровка3250100</v>
      </c>
      <c r="G244" s="72" t="s">
        <v>1580</v>
      </c>
      <c r="H244" s="27" t="s">
        <v>1853</v>
      </c>
      <c r="I244" s="27" t="s">
        <v>1403</v>
      </c>
      <c r="J244" s="55" t="str">
        <f t="shared" si="11"/>
        <v>площадь: 5752 кв.м.Земли промышленностиритуальная деятельность</v>
      </c>
      <c r="K244" s="53" t="s">
        <v>1280</v>
      </c>
      <c r="L244" s="8"/>
      <c r="M244" s="8"/>
      <c r="N244" s="8"/>
      <c r="O244" s="8"/>
      <c r="P244" s="8" t="s">
        <v>1018</v>
      </c>
      <c r="Q244" s="36" t="s">
        <v>1102</v>
      </c>
      <c r="R244" s="15" t="s">
        <v>511</v>
      </c>
      <c r="S244" s="11" t="s">
        <v>297</v>
      </c>
      <c r="T244" s="19">
        <v>44887</v>
      </c>
    </row>
    <row r="245" spans="1:20" ht="360" x14ac:dyDescent="0.3">
      <c r="A245" s="38">
        <v>231</v>
      </c>
      <c r="B245" s="8" t="s">
        <v>787</v>
      </c>
      <c r="C245" s="8" t="s">
        <v>3</v>
      </c>
      <c r="D245" s="6">
        <v>3250100</v>
      </c>
      <c r="E245" s="11" t="s">
        <v>78</v>
      </c>
      <c r="F245" s="58" t="str">
        <f t="shared" si="12"/>
        <v>Российская Федерация, Кемеровская область-
Кузбасс, Беловский муниципальный район,
Евтинское сельское поселение3250100</v>
      </c>
      <c r="G245" s="72" t="s">
        <v>1577</v>
      </c>
      <c r="H245" s="27" t="s">
        <v>1578</v>
      </c>
      <c r="I245" s="27" t="s">
        <v>1579</v>
      </c>
      <c r="J245" s="55" t="str">
        <f t="shared" si="11"/>
        <v>площадь: 3496833 кв.м.Земли сельскохозяйственного назначениядля сельскохозяйственного использования</v>
      </c>
      <c r="K245" s="53" t="s">
        <v>1281</v>
      </c>
      <c r="L245" s="8"/>
      <c r="M245" s="8"/>
      <c r="N245" s="8"/>
      <c r="O245" s="8"/>
      <c r="P245" s="8" t="s">
        <v>1019</v>
      </c>
      <c r="Q245" s="36" t="s">
        <v>39</v>
      </c>
      <c r="R245" s="15" t="s">
        <v>10</v>
      </c>
      <c r="S245" s="11" t="s">
        <v>298</v>
      </c>
      <c r="T245" s="19">
        <v>44587</v>
      </c>
    </row>
    <row r="246" spans="1:20" ht="409.6" x14ac:dyDescent="0.3">
      <c r="A246" s="38">
        <v>232</v>
      </c>
      <c r="B246" s="8" t="s">
        <v>788</v>
      </c>
      <c r="C246" s="8" t="s">
        <v>3</v>
      </c>
      <c r="D246" s="6">
        <v>3250100</v>
      </c>
      <c r="E246" s="11" t="s">
        <v>78</v>
      </c>
      <c r="F246" s="58" t="str">
        <f t="shared" si="12"/>
        <v>Российская Федерация, Кемеровская область-
Кузбасс, Беловский муниципальный район,
Евтинское сельское поселение3250100</v>
      </c>
      <c r="G246" s="72" t="s">
        <v>1574</v>
      </c>
      <c r="H246" s="27" t="s">
        <v>1575</v>
      </c>
      <c r="I246" s="27" t="s">
        <v>1576</v>
      </c>
      <c r="J246" s="55" t="str">
        <f t="shared" ref="J246:J277" si="13">CONCATENATE(P246,Q246,R246)</f>
        <v>площадь: 4914801 кв.м.Земли сельскохозяйственного назначениядля сельскохозяйственного использования</v>
      </c>
      <c r="K246" s="53" t="s">
        <v>1282</v>
      </c>
      <c r="L246" s="8"/>
      <c r="M246" s="8"/>
      <c r="N246" s="8"/>
      <c r="O246" s="8"/>
      <c r="P246" s="8" t="s">
        <v>1020</v>
      </c>
      <c r="Q246" s="36" t="s">
        <v>39</v>
      </c>
      <c r="R246" s="15" t="s">
        <v>10</v>
      </c>
      <c r="S246" s="11" t="s">
        <v>299</v>
      </c>
      <c r="T246" s="19">
        <v>44594</v>
      </c>
    </row>
    <row r="247" spans="1:20" ht="43.2" x14ac:dyDescent="0.3">
      <c r="A247" s="38">
        <v>233</v>
      </c>
      <c r="B247" s="8" t="s">
        <v>789</v>
      </c>
      <c r="C247" s="8" t="s">
        <v>3</v>
      </c>
      <c r="D247" s="6">
        <v>3250100</v>
      </c>
      <c r="E247" s="11" t="s">
        <v>300</v>
      </c>
      <c r="F247" s="58" t="str">
        <f t="shared" si="12"/>
        <v>Кемеровская область, р-н Беловский, д Каралда,
ул Мира, д 14а3250100</v>
      </c>
      <c r="G247" s="72" t="s">
        <v>1573</v>
      </c>
      <c r="H247" s="27" t="s">
        <v>1396</v>
      </c>
      <c r="I247" s="8" t="s">
        <v>1531</v>
      </c>
      <c r="J247" s="55" t="str">
        <f t="shared" si="13"/>
        <v>площадь: 16939 кв.м.Земли населённых пунктовпод ранее построенную школу</v>
      </c>
      <c r="K247" s="53" t="s">
        <v>1283</v>
      </c>
      <c r="L247" s="8"/>
      <c r="M247" s="8"/>
      <c r="N247" s="8"/>
      <c r="O247" s="8"/>
      <c r="P247" s="8" t="s">
        <v>1021</v>
      </c>
      <c r="Q247" s="36" t="s">
        <v>1123</v>
      </c>
      <c r="R247" s="15" t="s">
        <v>512</v>
      </c>
      <c r="S247" s="11" t="s">
        <v>301</v>
      </c>
      <c r="T247" s="19">
        <v>45008</v>
      </c>
    </row>
    <row r="248" spans="1:20" ht="86.4" x14ac:dyDescent="0.3">
      <c r="A248" s="38">
        <v>234</v>
      </c>
      <c r="B248" s="8" t="s">
        <v>790</v>
      </c>
      <c r="C248" s="8" t="s">
        <v>3</v>
      </c>
      <c r="D248" s="6">
        <v>3250100</v>
      </c>
      <c r="E248" s="11" t="s">
        <v>302</v>
      </c>
      <c r="F248" s="58" t="str">
        <f t="shared" si="12"/>
        <v>Российская Федерация, Кемеровская область-
Кузбасс, Беловский муниципальный район,
Пермяковское сельское поселение3250100</v>
      </c>
      <c r="G248" s="72" t="s">
        <v>1569</v>
      </c>
      <c r="H248" s="27" t="s">
        <v>1854</v>
      </c>
      <c r="I248" s="27" t="s">
        <v>1570</v>
      </c>
      <c r="J248" s="55" t="str">
        <f t="shared" si="13"/>
        <v>площадь: 4341702 кв.м.Земли сельскохозяйственного назначениядля сельскохозяйственного производства</v>
      </c>
      <c r="K248" s="53" t="s">
        <v>1284</v>
      </c>
      <c r="L248" s="8"/>
      <c r="M248" s="8"/>
      <c r="N248" s="8"/>
      <c r="O248" s="8"/>
      <c r="P248" s="8" t="s">
        <v>1022</v>
      </c>
      <c r="Q248" s="36" t="s">
        <v>39</v>
      </c>
      <c r="R248" s="15" t="s">
        <v>500</v>
      </c>
      <c r="S248" s="11" t="s">
        <v>303</v>
      </c>
      <c r="T248" s="19">
        <v>44621</v>
      </c>
    </row>
    <row r="249" spans="1:20" ht="100.8" x14ac:dyDescent="0.3">
      <c r="A249" s="38">
        <v>235</v>
      </c>
      <c r="B249" s="8" t="s">
        <v>791</v>
      </c>
      <c r="C249" s="8" t="s">
        <v>3</v>
      </c>
      <c r="D249" s="6">
        <v>3250100</v>
      </c>
      <c r="E249" s="11" t="s">
        <v>304</v>
      </c>
      <c r="F249" s="58" t="str">
        <f t="shared" si="12"/>
        <v>Российская Федерация, Кемеровская область,
Беловский муниципальный район, с. Каракан, в
80 метрах на юг от здания школы по ул. Инская3250100</v>
      </c>
      <c r="G249" s="72" t="s">
        <v>1567</v>
      </c>
      <c r="H249" s="27" t="s">
        <v>1396</v>
      </c>
      <c r="I249" s="8" t="s">
        <v>1568</v>
      </c>
      <c r="J249" s="55" t="str">
        <f t="shared" si="13"/>
        <v>площадь: 18 кв.м.Земли населённых пунктовкоммунальное обслуживание (водонапорная
башня и скважина)</v>
      </c>
      <c r="K249" s="53" t="s">
        <v>1285</v>
      </c>
      <c r="L249" s="8"/>
      <c r="M249" s="8"/>
      <c r="N249" s="8"/>
      <c r="O249" s="8"/>
      <c r="P249" s="8" t="s">
        <v>1023</v>
      </c>
      <c r="Q249" s="36" t="s">
        <v>1123</v>
      </c>
      <c r="R249" s="15" t="s">
        <v>505</v>
      </c>
      <c r="S249" s="11" t="s">
        <v>305</v>
      </c>
      <c r="T249" s="19">
        <v>44588</v>
      </c>
    </row>
    <row r="250" spans="1:20" ht="115.2" x14ac:dyDescent="0.3">
      <c r="A250" s="38">
        <v>236</v>
      </c>
      <c r="B250" s="8" t="s">
        <v>792</v>
      </c>
      <c r="C250" s="8" t="s">
        <v>3</v>
      </c>
      <c r="D250" s="6">
        <v>3250100</v>
      </c>
      <c r="E250" s="11" t="s">
        <v>306</v>
      </c>
      <c r="F250" s="58" t="str">
        <f t="shared" si="12"/>
        <v>Российская Федерация, Кемеровская область,
Беловский муниципальный район, с Каракан, в
15 метрах на северо-запад от жилого дома ул
Центральная, 183250100</v>
      </c>
      <c r="G250" s="72" t="s">
        <v>1565</v>
      </c>
      <c r="H250" s="27" t="s">
        <v>1396</v>
      </c>
      <c r="I250" s="8" t="s">
        <v>1566</v>
      </c>
      <c r="J250" s="55" t="str">
        <f t="shared" si="13"/>
        <v>площадь: 44 кв.м.Земли населённых пунктовкоммунальное обслуживание (водонапорная
башня и скважина)</v>
      </c>
      <c r="K250" s="53" t="s">
        <v>1286</v>
      </c>
      <c r="L250" s="8"/>
      <c r="M250" s="8"/>
      <c r="N250" s="8"/>
      <c r="O250" s="8"/>
      <c r="P250" s="8" t="s">
        <v>1024</v>
      </c>
      <c r="Q250" s="36" t="s">
        <v>1123</v>
      </c>
      <c r="R250" s="15" t="s">
        <v>505</v>
      </c>
      <c r="S250" s="11" t="s">
        <v>307</v>
      </c>
      <c r="T250" s="19">
        <v>44699</v>
      </c>
    </row>
    <row r="251" spans="1:20" ht="144" x14ac:dyDescent="0.3">
      <c r="A251" s="38">
        <v>237</v>
      </c>
      <c r="B251" s="8" t="s">
        <v>793</v>
      </c>
      <c r="C251" s="8" t="s">
        <v>3</v>
      </c>
      <c r="D251" s="6">
        <v>3250100</v>
      </c>
      <c r="E251" s="11" t="s">
        <v>308</v>
      </c>
      <c r="F251"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Каракан, ул. Луговая, д. 2..3250100</v>
      </c>
      <c r="G251" s="72" t="s">
        <v>1564</v>
      </c>
      <c r="H251" s="27" t="s">
        <v>1396</v>
      </c>
      <c r="I251" s="8" t="s">
        <v>1398</v>
      </c>
      <c r="J251" s="55" t="str">
        <f t="shared" si="13"/>
        <v>площадь: 2421.37 кв.м.Земли населённых пунктовДля объектов общественно-делового значения</v>
      </c>
      <c r="K251" s="53" t="s">
        <v>1287</v>
      </c>
      <c r="L251" s="8"/>
      <c r="M251" s="8"/>
      <c r="N251" s="8"/>
      <c r="O251" s="8"/>
      <c r="P251" s="8" t="s">
        <v>1025</v>
      </c>
      <c r="Q251" s="36" t="s">
        <v>1123</v>
      </c>
      <c r="R251" s="15" t="s">
        <v>513</v>
      </c>
      <c r="S251" s="11" t="s">
        <v>309</v>
      </c>
      <c r="T251" s="19">
        <v>44774</v>
      </c>
    </row>
    <row r="252" spans="1:20" ht="144" x14ac:dyDescent="0.3">
      <c r="A252" s="38">
        <v>238</v>
      </c>
      <c r="B252" s="8" t="s">
        <v>794</v>
      </c>
      <c r="C252" s="8" t="s">
        <v>3</v>
      </c>
      <c r="D252" s="6">
        <v>3250100</v>
      </c>
      <c r="E252" s="11" t="s">
        <v>310</v>
      </c>
      <c r="F252"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Каракан, ул. Центральная, д. 47..3250100</v>
      </c>
      <c r="G252" s="72" t="s">
        <v>1563</v>
      </c>
      <c r="H252" s="27" t="s">
        <v>1396</v>
      </c>
      <c r="I252" s="8" t="s">
        <v>1518</v>
      </c>
      <c r="J252" s="55" t="str">
        <f t="shared" si="13"/>
        <v>площадь: 5590 кв.м.Земли населённых пунктовПод ранее построенную школу</v>
      </c>
      <c r="K252" s="53" t="s">
        <v>1288</v>
      </c>
      <c r="L252" s="8"/>
      <c r="M252" s="8"/>
      <c r="N252" s="8"/>
      <c r="O252" s="8"/>
      <c r="P252" s="8" t="s">
        <v>1026</v>
      </c>
      <c r="Q252" s="36" t="s">
        <v>1123</v>
      </c>
      <c r="R252" s="15" t="s">
        <v>486</v>
      </c>
      <c r="S252" s="11" t="s">
        <v>311</v>
      </c>
      <c r="T252" s="19">
        <v>45007</v>
      </c>
    </row>
    <row r="253" spans="1:20" ht="100.8" x14ac:dyDescent="0.3">
      <c r="A253" s="38">
        <v>239</v>
      </c>
      <c r="B253" s="8" t="s">
        <v>795</v>
      </c>
      <c r="C253" s="8" t="s">
        <v>3</v>
      </c>
      <c r="D253" s="6">
        <v>3250100</v>
      </c>
      <c r="E253" s="11" t="s">
        <v>312</v>
      </c>
      <c r="F253" s="58" t="str">
        <f t="shared" si="12"/>
        <v>Российская Федерация, Кемеровская область,
Беловский муниципальный район, Евтинское
сельское поселение, с. Каракан3250100</v>
      </c>
      <c r="G253" s="72" t="s">
        <v>1562</v>
      </c>
      <c r="H253" s="27" t="s">
        <v>1853</v>
      </c>
      <c r="I253" s="27" t="s">
        <v>1403</v>
      </c>
      <c r="J253" s="55" t="str">
        <f t="shared" si="13"/>
        <v>площадь: 33682 кв.м.Земли промышленностиРитуальная деятельность</v>
      </c>
      <c r="K253" s="53" t="s">
        <v>1289</v>
      </c>
      <c r="L253" s="8"/>
      <c r="M253" s="8"/>
      <c r="N253" s="8"/>
      <c r="O253" s="8"/>
      <c r="P253" s="8" t="s">
        <v>1027</v>
      </c>
      <c r="Q253" s="36" t="s">
        <v>1102</v>
      </c>
      <c r="R253" s="15" t="s">
        <v>5</v>
      </c>
      <c r="S253" s="11" t="s">
        <v>313</v>
      </c>
      <c r="T253" s="19">
        <v>44895</v>
      </c>
    </row>
    <row r="254" spans="1:20" ht="100.8" x14ac:dyDescent="0.3">
      <c r="A254" s="38">
        <v>240</v>
      </c>
      <c r="B254" s="8" t="s">
        <v>796</v>
      </c>
      <c r="C254" s="8" t="s">
        <v>3</v>
      </c>
      <c r="D254" s="6">
        <v>3250100</v>
      </c>
      <c r="E254" s="11" t="s">
        <v>314</v>
      </c>
      <c r="F254" s="58" t="str">
        <f t="shared" si="12"/>
        <v>Российская Федерация, Кемеровская область-
Кузбасс, Беловский муниципальный район,
Евтинское сельское поселение, в границах
колхоза "Кузбасс"3250100</v>
      </c>
      <c r="G254" s="72" t="s">
        <v>1560</v>
      </c>
      <c r="H254" s="27" t="s">
        <v>1396</v>
      </c>
      <c r="I254" s="8" t="s">
        <v>1561</v>
      </c>
      <c r="J254" s="55" t="str">
        <f t="shared" si="13"/>
        <v>площадь: 21624 кв.м.Земли промышленностиПод объекты промышленности</v>
      </c>
      <c r="K254" s="53" t="s">
        <v>1290</v>
      </c>
      <c r="L254" s="8"/>
      <c r="M254" s="8"/>
      <c r="N254" s="8"/>
      <c r="O254" s="8"/>
      <c r="P254" s="8" t="s">
        <v>1028</v>
      </c>
      <c r="Q254" s="36" t="s">
        <v>1102</v>
      </c>
      <c r="R254" s="15" t="s">
        <v>514</v>
      </c>
      <c r="S254" s="11" t="s">
        <v>315</v>
      </c>
      <c r="T254" s="19">
        <v>44777</v>
      </c>
    </row>
    <row r="255" spans="1:20" ht="72" x14ac:dyDescent="0.3">
      <c r="A255" s="38">
        <v>241</v>
      </c>
      <c r="B255" s="8" t="s">
        <v>797</v>
      </c>
      <c r="C255" s="8" t="s">
        <v>3</v>
      </c>
      <c r="D255" s="6">
        <v>3250100</v>
      </c>
      <c r="E255" s="11" t="s">
        <v>29</v>
      </c>
      <c r="F255" s="58" t="str">
        <f t="shared" si="12"/>
        <v>Российская Федерация, Кемеровская область-
Кузбасс, Беловский муниципальный округ3250100</v>
      </c>
      <c r="G255" s="72" t="s">
        <v>1558</v>
      </c>
      <c r="H255" s="27" t="s">
        <v>1396</v>
      </c>
      <c r="I255" s="8" t="s">
        <v>1559</v>
      </c>
      <c r="J255" s="55" t="str">
        <f t="shared" si="13"/>
        <v>площадь: 246014 кв.м.Земли промышленностиПод объекты промышленности</v>
      </c>
      <c r="K255" s="53" t="s">
        <v>1291</v>
      </c>
      <c r="L255" s="8"/>
      <c r="M255" s="8"/>
      <c r="N255" s="8"/>
      <c r="O255" s="8"/>
      <c r="P255" s="8" t="s">
        <v>1029</v>
      </c>
      <c r="Q255" s="36" t="s">
        <v>1102</v>
      </c>
      <c r="R255" s="15" t="s">
        <v>514</v>
      </c>
      <c r="S255" s="11" t="s">
        <v>316</v>
      </c>
      <c r="T255" s="19">
        <v>44951</v>
      </c>
    </row>
    <row r="256" spans="1:20" ht="144" x14ac:dyDescent="0.3">
      <c r="A256" s="38">
        <v>242</v>
      </c>
      <c r="B256" s="8" t="s">
        <v>798</v>
      </c>
      <c r="C256" s="8" t="s">
        <v>3</v>
      </c>
      <c r="D256" s="6">
        <v>3250100</v>
      </c>
      <c r="E256" s="11" t="s">
        <v>317</v>
      </c>
      <c r="F256"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Мохово, ул. Молодежная, д. 20а..3250100</v>
      </c>
      <c r="G256" s="72" t="s">
        <v>1557</v>
      </c>
      <c r="H256" s="27" t="s">
        <v>1396</v>
      </c>
      <c r="I256" s="8" t="s">
        <v>1531</v>
      </c>
      <c r="J256" s="55" t="str">
        <f t="shared" si="13"/>
        <v>площадь: 26028 кв.м.Земли населённых пунктовПод ранее построенную школу.</v>
      </c>
      <c r="K256" s="53" t="s">
        <v>1292</v>
      </c>
      <c r="L256" s="8"/>
      <c r="M256" s="8"/>
      <c r="N256" s="8"/>
      <c r="O256" s="8"/>
      <c r="P256" s="8" t="s">
        <v>1030</v>
      </c>
      <c r="Q256" s="36" t="s">
        <v>1123</v>
      </c>
      <c r="R256" s="15" t="s">
        <v>515</v>
      </c>
      <c r="S256" s="11" t="s">
        <v>318</v>
      </c>
      <c r="T256" s="19">
        <v>45008</v>
      </c>
    </row>
    <row r="257" spans="1:20" ht="144" x14ac:dyDescent="0.3">
      <c r="A257" s="38">
        <v>243</v>
      </c>
      <c r="B257" s="8" t="s">
        <v>799</v>
      </c>
      <c r="C257" s="8" t="s">
        <v>3</v>
      </c>
      <c r="D257" s="6">
        <v>3250100</v>
      </c>
      <c r="E257" s="11" t="s">
        <v>319</v>
      </c>
      <c r="F257" s="58" t="str">
        <f t="shared" si="12"/>
        <v>Местоположение установлено относительно
ориентира, расположенного в границах участка.
Почтовый адрес ориентира: Кемеровская
область, р-н. Беловский, с. Мохово, ул. Гагарина.3250100</v>
      </c>
      <c r="G257" s="72" t="s">
        <v>1555</v>
      </c>
      <c r="H257" s="27" t="s">
        <v>1396</v>
      </c>
      <c r="I257" s="8" t="s">
        <v>1556</v>
      </c>
      <c r="J257" s="55" t="str">
        <f t="shared" si="13"/>
        <v>площадь: 470 кв.м.Земли населённых пунктовПод размещение скважины</v>
      </c>
      <c r="K257" s="53" t="s">
        <v>1293</v>
      </c>
      <c r="L257" s="8"/>
      <c r="M257" s="8"/>
      <c r="N257" s="8"/>
      <c r="O257" s="8"/>
      <c r="P257" s="8" t="s">
        <v>1031</v>
      </c>
      <c r="Q257" s="36" t="s">
        <v>1123</v>
      </c>
      <c r="R257" s="15" t="s">
        <v>516</v>
      </c>
      <c r="S257" s="11" t="s">
        <v>320</v>
      </c>
      <c r="T257" s="19">
        <v>44705</v>
      </c>
    </row>
    <row r="258" spans="1:20" ht="158.4" x14ac:dyDescent="0.3">
      <c r="A258" s="38">
        <v>244</v>
      </c>
      <c r="B258" s="8" t="s">
        <v>800</v>
      </c>
      <c r="C258" s="8" t="s">
        <v>3</v>
      </c>
      <c r="D258" s="6">
        <v>3250100</v>
      </c>
      <c r="E258" s="11" t="s">
        <v>321</v>
      </c>
      <c r="F258" s="58" t="str">
        <f t="shared" si="12"/>
        <v>Местоположение установлено относительно
ориентира, расположенного в границах участка.
Почтовый адрес ориентира: Кемеровская
область, р-н. Беловский, с. Старопестерево, ул.
Центральная, д. 19 а.3250100</v>
      </c>
      <c r="G258" s="72" t="s">
        <v>1554</v>
      </c>
      <c r="H258" s="27" t="s">
        <v>1396</v>
      </c>
      <c r="I258" s="8" t="s">
        <v>1516</v>
      </c>
      <c r="J258" s="55" t="str">
        <f t="shared" si="13"/>
        <v>площадь: 5800.99 кв.м.Земли населённых пунктовПод детский сад</v>
      </c>
      <c r="K258" s="53" t="s">
        <v>1294</v>
      </c>
      <c r="L258" s="8"/>
      <c r="M258" s="8"/>
      <c r="N258" s="8"/>
      <c r="O258" s="8"/>
      <c r="P258" s="8" t="s">
        <v>1032</v>
      </c>
      <c r="Q258" s="36" t="s">
        <v>1123</v>
      </c>
      <c r="R258" s="15" t="s">
        <v>517</v>
      </c>
      <c r="S258" s="11" t="s">
        <v>322</v>
      </c>
      <c r="T258" s="19">
        <v>45013</v>
      </c>
    </row>
    <row r="259" spans="1:20" ht="129.6" x14ac:dyDescent="0.3">
      <c r="A259" s="38">
        <v>245</v>
      </c>
      <c r="B259" s="8" t="s">
        <v>801</v>
      </c>
      <c r="C259" s="8" t="s">
        <v>3</v>
      </c>
      <c r="D259" s="6">
        <v>3250100</v>
      </c>
      <c r="E259" s="11" t="s">
        <v>323</v>
      </c>
      <c r="F259" s="58" t="str">
        <f t="shared" si="12"/>
        <v>Российская Федерация, Кемеровская область-
Кузбасс, Беловский муниципальный район,
Моховское сельское поселение3250100</v>
      </c>
      <c r="G259" s="72" t="s">
        <v>1552</v>
      </c>
      <c r="H259" s="27" t="s">
        <v>1855</v>
      </c>
      <c r="I259" s="27" t="s">
        <v>1553</v>
      </c>
      <c r="J259" s="55" t="str">
        <f t="shared" si="13"/>
        <v>площадь: 5264 кв.м.Земли промышленностиНедропользование</v>
      </c>
      <c r="K259" s="53" t="s">
        <v>1295</v>
      </c>
      <c r="L259" s="8"/>
      <c r="M259" s="8"/>
      <c r="N259" s="8"/>
      <c r="O259" s="8"/>
      <c r="P259" s="8" t="s">
        <v>1033</v>
      </c>
      <c r="Q259" s="36" t="s">
        <v>1102</v>
      </c>
      <c r="R259" s="16" t="s">
        <v>518</v>
      </c>
      <c r="S259" s="11" t="s">
        <v>324</v>
      </c>
      <c r="T259" s="19">
        <v>44762</v>
      </c>
    </row>
    <row r="260" spans="1:20" ht="86.4" x14ac:dyDescent="0.3">
      <c r="A260" s="38">
        <v>246</v>
      </c>
      <c r="B260" s="8" t="s">
        <v>802</v>
      </c>
      <c r="C260" s="8" t="s">
        <v>3</v>
      </c>
      <c r="D260" s="6">
        <v>3250100</v>
      </c>
      <c r="E260" s="11" t="s">
        <v>323</v>
      </c>
      <c r="F260" s="58" t="str">
        <f t="shared" si="12"/>
        <v>Российская Федерация, Кемеровская область-
Кузбасс, Беловский муниципальный район,
Моховское сельское поселение3250100</v>
      </c>
      <c r="G260" s="72" t="s">
        <v>1550</v>
      </c>
      <c r="H260" s="27" t="s">
        <v>1856</v>
      </c>
      <c r="I260" s="27" t="s">
        <v>1551</v>
      </c>
      <c r="J260" s="55" t="str">
        <f t="shared" si="13"/>
        <v>площадь: 248 кв.м.Земли промышленностиНедропользование</v>
      </c>
      <c r="K260" s="53" t="s">
        <v>1296</v>
      </c>
      <c r="L260" s="8"/>
      <c r="M260" s="8"/>
      <c r="N260" s="8"/>
      <c r="O260" s="8"/>
      <c r="P260" s="8" t="s">
        <v>1034</v>
      </c>
      <c r="Q260" s="36" t="s">
        <v>1102</v>
      </c>
      <c r="R260" s="15" t="s">
        <v>518</v>
      </c>
      <c r="S260" s="11" t="s">
        <v>325</v>
      </c>
      <c r="T260" s="19">
        <v>44762</v>
      </c>
    </row>
    <row r="261" spans="1:20" ht="86.4" x14ac:dyDescent="0.3">
      <c r="A261" s="38">
        <v>247</v>
      </c>
      <c r="B261" s="8" t="s">
        <v>803</v>
      </c>
      <c r="C261" s="8" t="s">
        <v>3</v>
      </c>
      <c r="D261" s="6">
        <v>3250100</v>
      </c>
      <c r="E261" s="11" t="s">
        <v>323</v>
      </c>
      <c r="F261" s="58" t="str">
        <f t="shared" si="12"/>
        <v>Российская Федерация, Кемеровская область-
Кузбасс, Беловский муниципальный район,
Моховское сельское поселение3250100</v>
      </c>
      <c r="G261" s="72" t="s">
        <v>1548</v>
      </c>
      <c r="H261" s="27" t="s">
        <v>1857</v>
      </c>
      <c r="I261" s="27" t="s">
        <v>1549</v>
      </c>
      <c r="J261" s="55" t="str">
        <f t="shared" si="13"/>
        <v>площадь: 8078 кв.м.Земли промышленностиНедропользование</v>
      </c>
      <c r="K261" s="53" t="s">
        <v>1297</v>
      </c>
      <c r="L261" s="8"/>
      <c r="M261" s="8"/>
      <c r="N261" s="8"/>
      <c r="O261" s="8"/>
      <c r="P261" s="8" t="s">
        <v>1035</v>
      </c>
      <c r="Q261" s="36" t="s">
        <v>1102</v>
      </c>
      <c r="R261" s="15" t="s">
        <v>518</v>
      </c>
      <c r="S261" s="11" t="s">
        <v>326</v>
      </c>
      <c r="T261" s="19">
        <v>44762</v>
      </c>
    </row>
    <row r="262" spans="1:20" ht="86.4" x14ac:dyDescent="0.3">
      <c r="A262" s="38">
        <v>248</v>
      </c>
      <c r="B262" s="8" t="s">
        <v>804</v>
      </c>
      <c r="C262" s="8" t="s">
        <v>3</v>
      </c>
      <c r="D262" s="6">
        <v>3250100</v>
      </c>
      <c r="E262" s="11" t="s">
        <v>323</v>
      </c>
      <c r="F262" s="58" t="str">
        <f t="shared" si="12"/>
        <v>Российская Федерация, Кемеровская область-
Кузбасс, Беловский муниципальный район,
Моховское сельское поселение3250100</v>
      </c>
      <c r="G262" s="72" t="s">
        <v>1546</v>
      </c>
      <c r="H262" s="27" t="s">
        <v>1858</v>
      </c>
      <c r="I262" s="27" t="s">
        <v>1547</v>
      </c>
      <c r="J262" s="55" t="str">
        <f t="shared" si="13"/>
        <v>площадь: 816 кв.м.Земли промышленностиНедропользование</v>
      </c>
      <c r="K262" s="53" t="s">
        <v>1298</v>
      </c>
      <c r="L262" s="8"/>
      <c r="M262" s="8"/>
      <c r="N262" s="8"/>
      <c r="O262" s="8"/>
      <c r="P262" s="8" t="s">
        <v>1036</v>
      </c>
      <c r="Q262" s="36" t="s">
        <v>1102</v>
      </c>
      <c r="R262" s="15" t="s">
        <v>518</v>
      </c>
      <c r="S262" s="11" t="s">
        <v>327</v>
      </c>
      <c r="T262" s="19">
        <v>44762</v>
      </c>
    </row>
    <row r="263" spans="1:20" ht="78.599999999999994" customHeight="1" x14ac:dyDescent="0.3">
      <c r="A263" s="38">
        <v>249</v>
      </c>
      <c r="B263" s="8" t="s">
        <v>805</v>
      </c>
      <c r="C263" s="8" t="s">
        <v>3</v>
      </c>
      <c r="D263" s="6">
        <v>3250100</v>
      </c>
      <c r="E263" s="11" t="s">
        <v>328</v>
      </c>
      <c r="F263" s="58" t="str">
        <f t="shared" si="12"/>
        <v>Российская Федерация, Кемеровская область -
Кузбасс, Беловский муниципальный округ3250100</v>
      </c>
      <c r="G263" s="72" t="s">
        <v>1544</v>
      </c>
      <c r="H263" s="27" t="s">
        <v>1539</v>
      </c>
      <c r="I263" s="27" t="s">
        <v>1545</v>
      </c>
      <c r="J263" s="55" t="str">
        <f t="shared" si="13"/>
        <v>площадь: 307947 кв.м.Земли сельскохозяйственного назначенияДля сельскохозяйственного использования</v>
      </c>
      <c r="K263" s="53" t="s">
        <v>1299</v>
      </c>
      <c r="L263" s="8"/>
      <c r="M263" s="8"/>
      <c r="N263" s="8"/>
      <c r="O263" s="8"/>
      <c r="P263" s="8" t="s">
        <v>1037</v>
      </c>
      <c r="Q263" s="36" t="s">
        <v>39</v>
      </c>
      <c r="R263" s="15" t="s">
        <v>7</v>
      </c>
      <c r="S263" s="11" t="s">
        <v>329</v>
      </c>
      <c r="T263" s="19">
        <v>44750</v>
      </c>
    </row>
    <row r="264" spans="1:20" ht="87" customHeight="1" x14ac:dyDescent="0.3">
      <c r="A264" s="38">
        <v>250</v>
      </c>
      <c r="B264" s="8" t="s">
        <v>806</v>
      </c>
      <c r="C264" s="8" t="s">
        <v>3</v>
      </c>
      <c r="D264" s="6">
        <v>3250100</v>
      </c>
      <c r="E264" s="11" t="s">
        <v>29</v>
      </c>
      <c r="F264" s="58" t="str">
        <f t="shared" si="12"/>
        <v>Российская Федерация, Кемеровская область-
Кузбасс, Беловский муниципальный округ3250100</v>
      </c>
      <c r="G264" s="72" t="s">
        <v>1541</v>
      </c>
      <c r="H264" s="27" t="s">
        <v>1542</v>
      </c>
      <c r="I264" s="27" t="s">
        <v>1543</v>
      </c>
      <c r="J264" s="55" t="str">
        <f t="shared" si="13"/>
        <v>площадь: 298301 кв.м.Земли сельскохозяйственного назначенияДля сельскохозяйственного использования</v>
      </c>
      <c r="K264" s="53" t="s">
        <v>1300</v>
      </c>
      <c r="L264" s="8"/>
      <c r="M264" s="8"/>
      <c r="N264" s="8"/>
      <c r="O264" s="8"/>
      <c r="P264" s="8" t="s">
        <v>1038</v>
      </c>
      <c r="Q264" s="36" t="s">
        <v>39</v>
      </c>
      <c r="R264" s="15" t="s">
        <v>7</v>
      </c>
      <c r="S264" s="11" t="s">
        <v>330</v>
      </c>
      <c r="T264" s="19">
        <v>44753</v>
      </c>
    </row>
    <row r="265" spans="1:20" ht="86.4" x14ac:dyDescent="0.3">
      <c r="A265" s="38">
        <v>251</v>
      </c>
      <c r="B265" s="8" t="s">
        <v>807</v>
      </c>
      <c r="C265" s="8" t="s">
        <v>3</v>
      </c>
      <c r="D265" s="6">
        <v>3250100</v>
      </c>
      <c r="E265" s="11" t="s">
        <v>328</v>
      </c>
      <c r="F265" s="58" t="str">
        <f t="shared" si="12"/>
        <v>Российская Федерация, Кемеровская область -
Кузбасс, Беловский муниципальный округ3250100</v>
      </c>
      <c r="G265" s="72" t="s">
        <v>1538</v>
      </c>
      <c r="H265" s="27" t="s">
        <v>1539</v>
      </c>
      <c r="I265" s="27" t="s">
        <v>1540</v>
      </c>
      <c r="J265" s="55" t="str">
        <f t="shared" si="13"/>
        <v>площадь: 245333 кв.м.Земли сельскохозяйственного назначенияДля сельскохозяйственного использования</v>
      </c>
      <c r="K265" s="53" t="s">
        <v>1301</v>
      </c>
      <c r="L265" s="8"/>
      <c r="M265" s="8"/>
      <c r="N265" s="8"/>
      <c r="O265" s="8"/>
      <c r="P265" s="8" t="s">
        <v>1039</v>
      </c>
      <c r="Q265" s="36" t="s">
        <v>39</v>
      </c>
      <c r="R265" s="15" t="s">
        <v>7</v>
      </c>
      <c r="S265" s="11" t="s">
        <v>331</v>
      </c>
      <c r="T265" s="19">
        <v>45026</v>
      </c>
    </row>
    <row r="266" spans="1:20" ht="115.2" x14ac:dyDescent="0.3">
      <c r="A266" s="38">
        <v>252</v>
      </c>
      <c r="B266" s="8" t="s">
        <v>808</v>
      </c>
      <c r="C266" s="8" t="s">
        <v>3</v>
      </c>
      <c r="D266" s="6">
        <v>3250100</v>
      </c>
      <c r="E266" s="11" t="s">
        <v>332</v>
      </c>
      <c r="F266" s="58" t="str">
        <f t="shared" si="12"/>
        <v>Российская Федерация, Кемеровская область-
Кузбасс, Беловский муниципальный район,
Пермяковское сельское поселение, с. Пермяки,
ул. Школьная, д. 4 А3250100</v>
      </c>
      <c r="G266" s="72" t="s">
        <v>1536</v>
      </c>
      <c r="H266" s="27" t="s">
        <v>1859</v>
      </c>
      <c r="I266" s="27" t="s">
        <v>1537</v>
      </c>
      <c r="J266" s="55" t="str">
        <f t="shared" si="13"/>
        <v>площадь: 30362 кв.м.Земли населённых пунктовПод ранее построенную школу</v>
      </c>
      <c r="K266" s="53" t="s">
        <v>1302</v>
      </c>
      <c r="L266" s="8"/>
      <c r="M266" s="8"/>
      <c r="N266" s="8"/>
      <c r="O266" s="8"/>
      <c r="P266" s="8" t="s">
        <v>1040</v>
      </c>
      <c r="Q266" s="36" t="s">
        <v>1123</v>
      </c>
      <c r="R266" s="15" t="s">
        <v>486</v>
      </c>
      <c r="S266" s="11" t="s">
        <v>333</v>
      </c>
      <c r="T266" s="19">
        <v>45008</v>
      </c>
    </row>
    <row r="267" spans="1:20" ht="144" x14ac:dyDescent="0.3">
      <c r="A267" s="38">
        <v>253</v>
      </c>
      <c r="B267" s="8" t="s">
        <v>809</v>
      </c>
      <c r="C267" s="8" t="s">
        <v>3</v>
      </c>
      <c r="D267" s="6">
        <v>3250100</v>
      </c>
      <c r="E267" s="11" t="s">
        <v>334</v>
      </c>
      <c r="F267"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Пермяки, ул. Лесная, д. 28..3250100</v>
      </c>
      <c r="G267" s="72" t="s">
        <v>1535</v>
      </c>
      <c r="H267" s="74" t="s">
        <v>1396</v>
      </c>
      <c r="I267" s="8" t="s">
        <v>1531</v>
      </c>
      <c r="J267" s="55" t="str">
        <f t="shared" si="13"/>
        <v>площадь: 4083 кв.м.Земли населённых пунктовПод ранее построенную школу</v>
      </c>
      <c r="K267" s="53" t="s">
        <v>1303</v>
      </c>
      <c r="L267" s="8"/>
      <c r="M267" s="8"/>
      <c r="N267" s="8"/>
      <c r="O267" s="8"/>
      <c r="P267" s="8" t="s">
        <v>1041</v>
      </c>
      <c r="Q267" s="36" t="s">
        <v>1123</v>
      </c>
      <c r="R267" s="15" t="s">
        <v>486</v>
      </c>
      <c r="S267" s="11" t="s">
        <v>335</v>
      </c>
      <c r="T267" s="19">
        <v>45008</v>
      </c>
    </row>
    <row r="268" spans="1:20" ht="115.2" x14ac:dyDescent="0.3">
      <c r="A268" s="38">
        <v>254</v>
      </c>
      <c r="B268" s="8" t="s">
        <v>810</v>
      </c>
      <c r="C268" s="8" t="s">
        <v>3</v>
      </c>
      <c r="D268" s="6">
        <v>3250100</v>
      </c>
      <c r="E268" s="11" t="s">
        <v>336</v>
      </c>
      <c r="F268" s="58" t="str">
        <f t="shared" si="12"/>
        <v>Российская Федерация, Кемеровская область -
Кузбасс, Беловский муниципальный район,
Пермяковское сельское поселение, с. Пермяки, ул
Школьная, земельный участок 43250100</v>
      </c>
      <c r="G268" s="72" t="s">
        <v>1532</v>
      </c>
      <c r="H268" s="27" t="s">
        <v>1533</v>
      </c>
      <c r="I268" s="8" t="s">
        <v>1534</v>
      </c>
      <c r="J268" s="55" t="str">
        <f t="shared" si="13"/>
        <v>площадь: 5823 кв.м.Земли населённых пунктовобщественное использование объектов
капитального строительства</v>
      </c>
      <c r="K268" s="53" t="s">
        <v>1304</v>
      </c>
      <c r="L268" s="8"/>
      <c r="M268" s="8"/>
      <c r="N268" s="8"/>
      <c r="O268" s="8"/>
      <c r="P268" s="8" t="s">
        <v>1042</v>
      </c>
      <c r="Q268" s="36" t="s">
        <v>1123</v>
      </c>
      <c r="R268" s="15" t="s">
        <v>519</v>
      </c>
      <c r="S268" s="11" t="s">
        <v>337</v>
      </c>
      <c r="T268" s="19">
        <v>44788</v>
      </c>
    </row>
    <row r="269" spans="1:20" ht="57.6" x14ac:dyDescent="0.3">
      <c r="A269" s="38">
        <v>255</v>
      </c>
      <c r="B269" s="8" t="s">
        <v>811</v>
      </c>
      <c r="C269" s="8" t="s">
        <v>3</v>
      </c>
      <c r="D269" s="6">
        <v>3250100</v>
      </c>
      <c r="E269" s="11" t="s">
        <v>338</v>
      </c>
      <c r="F269" s="58" t="str">
        <f t="shared" si="12"/>
        <v>Кемеровская область, р-н Беловский, с
Новохудяково, ул Школьная, 13250100</v>
      </c>
      <c r="G269" s="72" t="s">
        <v>1530</v>
      </c>
      <c r="H269" s="27" t="s">
        <v>1396</v>
      </c>
      <c r="I269" s="8" t="s">
        <v>1531</v>
      </c>
      <c r="J269" s="55" t="str">
        <f t="shared" si="13"/>
        <v>площадь: 18259 кв.м.Земли населённых пунктовПод ранее построенную школу</v>
      </c>
      <c r="K269" s="53" t="s">
        <v>1305</v>
      </c>
      <c r="L269" s="8"/>
      <c r="M269" s="8"/>
      <c r="N269" s="8"/>
      <c r="O269" s="8"/>
      <c r="P269" s="8" t="s">
        <v>1043</v>
      </c>
      <c r="Q269" s="36" t="s">
        <v>1123</v>
      </c>
      <c r="R269" s="15" t="s">
        <v>486</v>
      </c>
      <c r="S269" s="11" t="s">
        <v>339</v>
      </c>
      <c r="T269" s="19">
        <v>45008</v>
      </c>
    </row>
    <row r="270" spans="1:20" ht="52.2" customHeight="1" x14ac:dyDescent="0.3">
      <c r="A270" s="38">
        <v>256</v>
      </c>
      <c r="B270" s="8" t="s">
        <v>812</v>
      </c>
      <c r="C270" s="8" t="s">
        <v>3</v>
      </c>
      <c r="D270" s="6">
        <v>3250100</v>
      </c>
      <c r="E270" s="11" t="s">
        <v>340</v>
      </c>
      <c r="F270" s="58" t="str">
        <f t="shared" si="12"/>
        <v>Кемеровская область, Беловский муниципальный
район3250100</v>
      </c>
      <c r="G270" s="72" t="s">
        <v>1528</v>
      </c>
      <c r="H270" s="27" t="s">
        <v>1857</v>
      </c>
      <c r="I270" s="27" t="s">
        <v>1529</v>
      </c>
      <c r="J270" s="55" t="str">
        <f t="shared" si="13"/>
        <v>площадь: 4201 кв.м.Земли промышленностиНедропользование</v>
      </c>
      <c r="K270" s="53" t="s">
        <v>1306</v>
      </c>
      <c r="L270" s="8"/>
      <c r="M270" s="8"/>
      <c r="N270" s="8"/>
      <c r="O270" s="8"/>
      <c r="P270" s="8" t="s">
        <v>1044</v>
      </c>
      <c r="Q270" s="36" t="s">
        <v>1102</v>
      </c>
      <c r="R270" s="15" t="s">
        <v>518</v>
      </c>
      <c r="S270" s="11" t="s">
        <v>341</v>
      </c>
      <c r="T270" s="19">
        <v>44762</v>
      </c>
    </row>
    <row r="271" spans="1:20" ht="72" x14ac:dyDescent="0.3">
      <c r="A271" s="38">
        <v>257</v>
      </c>
      <c r="B271" s="8" t="s">
        <v>813</v>
      </c>
      <c r="C271" s="8" t="s">
        <v>3</v>
      </c>
      <c r="D271" s="6">
        <v>3250100</v>
      </c>
      <c r="E271" s="11" t="s">
        <v>342</v>
      </c>
      <c r="F271" s="58" t="str">
        <f t="shared" si="12"/>
        <v>Российская Федерация, Кемеровская область -
Кузбасс, Кемеровский муниципальный округ3250100</v>
      </c>
      <c r="G271" s="72" t="s">
        <v>1526</v>
      </c>
      <c r="H271" s="27" t="s">
        <v>1396</v>
      </c>
      <c r="I271" s="8" t="s">
        <v>1527</v>
      </c>
      <c r="J271" s="55" t="str">
        <f t="shared" si="13"/>
        <v>площадь: 250132 кв.м.Земли промышленностиПод отвалообразование</v>
      </c>
      <c r="K271" s="53" t="s">
        <v>1307</v>
      </c>
      <c r="L271" s="8"/>
      <c r="M271" s="8"/>
      <c r="N271" s="8"/>
      <c r="O271" s="8"/>
      <c r="P271" s="8" t="s">
        <v>1045</v>
      </c>
      <c r="Q271" s="36" t="s">
        <v>1102</v>
      </c>
      <c r="R271" s="15" t="s">
        <v>520</v>
      </c>
      <c r="S271" s="11" t="s">
        <v>343</v>
      </c>
      <c r="T271" s="19">
        <v>44753</v>
      </c>
    </row>
    <row r="272" spans="1:20" ht="229.8" customHeight="1" x14ac:dyDescent="0.3">
      <c r="A272" s="38">
        <v>258</v>
      </c>
      <c r="B272" s="8" t="s">
        <v>814</v>
      </c>
      <c r="C272" s="8" t="s">
        <v>3</v>
      </c>
      <c r="D272" s="6">
        <v>3250100</v>
      </c>
      <c r="E272" s="11" t="s">
        <v>29</v>
      </c>
      <c r="F272" s="59" t="str">
        <f t="shared" si="12"/>
        <v>Российская Федерация, Кемеровская область-
Кузбасс, Беловский муниципальный округ3250100</v>
      </c>
      <c r="G272" s="72" t="s">
        <v>1524</v>
      </c>
      <c r="H272" s="27" t="s">
        <v>1860</v>
      </c>
      <c r="I272" s="27" t="s">
        <v>1525</v>
      </c>
      <c r="J272" s="55" t="str">
        <f t="shared" si="13"/>
        <v>площадь: 100441 кв.м.Земли промышленностипод отвалообразование</v>
      </c>
      <c r="K272" s="53" t="s">
        <v>1308</v>
      </c>
      <c r="L272" s="8"/>
      <c r="M272" s="8"/>
      <c r="N272" s="8"/>
      <c r="O272" s="8"/>
      <c r="P272" s="8" t="s">
        <v>1046</v>
      </c>
      <c r="Q272" s="36" t="s">
        <v>1102</v>
      </c>
      <c r="R272" s="15" t="s">
        <v>521</v>
      </c>
      <c r="S272" s="11" t="s">
        <v>344</v>
      </c>
      <c r="T272" s="19">
        <v>44909</v>
      </c>
    </row>
    <row r="273" spans="1:20" ht="144" x14ac:dyDescent="0.3">
      <c r="A273" s="38">
        <v>259</v>
      </c>
      <c r="B273" s="8" t="s">
        <v>815</v>
      </c>
      <c r="C273" s="8" t="s">
        <v>3</v>
      </c>
      <c r="D273" s="6">
        <v>3250100</v>
      </c>
      <c r="E273" s="11" t="s">
        <v>345</v>
      </c>
      <c r="F273" s="58" t="str">
        <f t="shared" si="12"/>
        <v>Местоположение установлено относительно
ориентира, расположенного в границах участка.
Почтовый адрес ориентира: Кемеровская
область, р-н. Беловский, с. Поморцево, ул.
Молодежная, д. 14.3250100</v>
      </c>
      <c r="G273" s="72" t="s">
        <v>1522</v>
      </c>
      <c r="H273" s="27" t="s">
        <v>1851</v>
      </c>
      <c r="I273" s="27" t="s">
        <v>1523</v>
      </c>
      <c r="J273" s="55" t="str">
        <f t="shared" si="13"/>
        <v>площадь: 2909 кв.м.Земли населённых пунктовОбразование и просвещение</v>
      </c>
      <c r="K273" s="53" t="s">
        <v>1309</v>
      </c>
      <c r="L273" s="8"/>
      <c r="M273" s="8"/>
      <c r="N273" s="8"/>
      <c r="O273" s="8"/>
      <c r="P273" s="8" t="s">
        <v>1047</v>
      </c>
      <c r="Q273" s="36" t="s">
        <v>1123</v>
      </c>
      <c r="R273" s="15" t="s">
        <v>506</v>
      </c>
      <c r="S273" s="11" t="s">
        <v>346</v>
      </c>
      <c r="T273" s="19">
        <v>44774</v>
      </c>
    </row>
    <row r="274" spans="1:20" ht="144" x14ac:dyDescent="0.3">
      <c r="A274" s="38">
        <v>260</v>
      </c>
      <c r="B274" s="8" t="s">
        <v>816</v>
      </c>
      <c r="C274" s="8" t="s">
        <v>3</v>
      </c>
      <c r="D274" s="6">
        <v>3250100</v>
      </c>
      <c r="E274" s="11" t="s">
        <v>347</v>
      </c>
      <c r="F274" s="58" t="str">
        <f t="shared" si="12"/>
        <v>Местоположение установлено относительно
ориентира, расположенного в границах участка.
Почтовый адрес ориентира: Кемеровская
область, р-н. Беловский, с. Поморцево, ул.
Центральная, д. 46.3250100</v>
      </c>
      <c r="G274" s="72" t="s">
        <v>1521</v>
      </c>
      <c r="H274" s="27" t="s">
        <v>1396</v>
      </c>
      <c r="I274" s="8" t="s">
        <v>1516</v>
      </c>
      <c r="J274" s="55" t="str">
        <f t="shared" si="13"/>
        <v>площадь: 5049 кв.м.Земли населённых пунктовПод ренее построенную школу</v>
      </c>
      <c r="K274" s="53" t="s">
        <v>1310</v>
      </c>
      <c r="L274" s="8"/>
      <c r="M274" s="8"/>
      <c r="N274" s="8"/>
      <c r="O274" s="8"/>
      <c r="P274" s="8" t="s">
        <v>1048</v>
      </c>
      <c r="Q274" s="36" t="s">
        <v>1123</v>
      </c>
      <c r="R274" s="15" t="s">
        <v>522</v>
      </c>
      <c r="S274" s="11" t="s">
        <v>348</v>
      </c>
      <c r="T274" s="19">
        <v>45013</v>
      </c>
    </row>
    <row r="275" spans="1:20" ht="86.4" x14ac:dyDescent="0.3">
      <c r="A275" s="38">
        <v>261</v>
      </c>
      <c r="B275" s="8" t="s">
        <v>817</v>
      </c>
      <c r="C275" s="8" t="s">
        <v>3</v>
      </c>
      <c r="D275" s="6">
        <v>3250100</v>
      </c>
      <c r="E275" s="11" t="s">
        <v>349</v>
      </c>
      <c r="F275" s="58" t="str">
        <f t="shared" si="12"/>
        <v>Российская Федерация, Кемеровская область,
Беловский муниципальный район, с. Поморцево,
пер. Почтовый, 1а3250100</v>
      </c>
      <c r="G275" s="72" t="s">
        <v>1519</v>
      </c>
      <c r="H275" s="27" t="s">
        <v>1396</v>
      </c>
      <c r="I275" s="8" t="s">
        <v>1520</v>
      </c>
      <c r="J275" s="55" t="str">
        <f t="shared" si="13"/>
        <v>площадь: 70 кв.м.Земли населённых пунктовкоммунальное обслуживание (водонапорная
башня и скважина)</v>
      </c>
      <c r="K275" s="53" t="s">
        <v>1311</v>
      </c>
      <c r="L275" s="8"/>
      <c r="M275" s="8"/>
      <c r="N275" s="8"/>
      <c r="O275" s="8"/>
      <c r="P275" s="8" t="s">
        <v>1049</v>
      </c>
      <c r="Q275" s="36" t="s">
        <v>1123</v>
      </c>
      <c r="R275" s="15" t="s">
        <v>505</v>
      </c>
      <c r="S275" s="11" t="s">
        <v>350</v>
      </c>
      <c r="T275" s="19">
        <v>44704</v>
      </c>
    </row>
    <row r="276" spans="1:20" ht="57.6" x14ac:dyDescent="0.3">
      <c r="A276" s="38">
        <v>262</v>
      </c>
      <c r="B276" s="8" t="s">
        <v>818</v>
      </c>
      <c r="C276" s="8" t="s">
        <v>3</v>
      </c>
      <c r="D276" s="6">
        <v>3250100</v>
      </c>
      <c r="E276" s="11" t="s">
        <v>351</v>
      </c>
      <c r="F276" s="58" t="str">
        <f t="shared" si="12"/>
        <v>обл. Кемеровская, р-н Беловский, с. Сидоренково,
ул. Садовая, д. 1.3250100</v>
      </c>
      <c r="G276" s="72" t="s">
        <v>1517</v>
      </c>
      <c r="H276" s="27" t="s">
        <v>1396</v>
      </c>
      <c r="I276" s="7" t="s">
        <v>1518</v>
      </c>
      <c r="J276" s="55" t="str">
        <f t="shared" si="13"/>
        <v>площадь: 4259 кв.м.Земли населённых пунктовПод ранее построенную школу</v>
      </c>
      <c r="K276" s="53" t="s">
        <v>1312</v>
      </c>
      <c r="L276" s="8"/>
      <c r="M276" s="8"/>
      <c r="N276" s="8"/>
      <c r="O276" s="8"/>
      <c r="P276" s="8" t="s">
        <v>1050</v>
      </c>
      <c r="Q276" s="36" t="s">
        <v>1123</v>
      </c>
      <c r="R276" s="15" t="s">
        <v>486</v>
      </c>
      <c r="S276" s="11" t="s">
        <v>352</v>
      </c>
      <c r="T276" s="19">
        <v>45007</v>
      </c>
    </row>
    <row r="277" spans="1:20" ht="65.400000000000006" customHeight="1" x14ac:dyDescent="0.3">
      <c r="A277" s="38">
        <v>263</v>
      </c>
      <c r="B277" s="8" t="s">
        <v>819</v>
      </c>
      <c r="C277" s="8" t="s">
        <v>3</v>
      </c>
      <c r="D277" s="6">
        <v>3250100</v>
      </c>
      <c r="E277" s="11" t="s">
        <v>353</v>
      </c>
      <c r="F277" s="58" t="str">
        <f t="shared" si="12"/>
        <v>Кемеровская область, р-н. Беловский, с.
Сидоренково, ул. Центральная, д. 73250100</v>
      </c>
      <c r="G277" s="72" t="s">
        <v>1515</v>
      </c>
      <c r="H277" s="27" t="s">
        <v>1396</v>
      </c>
      <c r="I277" s="8" t="s">
        <v>1516</v>
      </c>
      <c r="J277" s="55" t="str">
        <f t="shared" si="13"/>
        <v>площадь: 786.47 кв.м.Земли населённых пунктовПод ранее построенную школьную столовую</v>
      </c>
      <c r="K277" s="53" t="s">
        <v>1313</v>
      </c>
      <c r="L277" s="8"/>
      <c r="M277" s="8"/>
      <c r="N277" s="8"/>
      <c r="O277" s="8"/>
      <c r="P277" s="8" t="s">
        <v>1051</v>
      </c>
      <c r="Q277" s="36" t="s">
        <v>1123</v>
      </c>
      <c r="R277" s="15" t="s">
        <v>523</v>
      </c>
      <c r="S277" s="11" t="s">
        <v>354</v>
      </c>
      <c r="T277" s="19">
        <v>45013</v>
      </c>
    </row>
    <row r="278" spans="1:20" ht="172.8" x14ac:dyDescent="0.3">
      <c r="A278" s="38">
        <v>264</v>
      </c>
      <c r="B278" s="8" t="s">
        <v>820</v>
      </c>
      <c r="C278" s="8" t="s">
        <v>3</v>
      </c>
      <c r="D278" s="6">
        <v>3250100</v>
      </c>
      <c r="E278" s="11" t="s">
        <v>355</v>
      </c>
      <c r="F278"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Сидоренково, ул. Молодежная, д.
7..3250100</v>
      </c>
      <c r="G278" s="72" t="s">
        <v>1514</v>
      </c>
      <c r="H278" s="27" t="s">
        <v>1396</v>
      </c>
      <c r="I278" s="8" t="s">
        <v>1398</v>
      </c>
      <c r="J278" s="55" t="str">
        <f t="shared" ref="J278:J317" si="14">CONCATENATE(P278,Q278,R278)</f>
        <v>площадь: 4714 кв.м.Земли населённых пунктовПод раннее построенный детский сад</v>
      </c>
      <c r="K278" s="53" t="s">
        <v>1314</v>
      </c>
      <c r="L278" s="8"/>
      <c r="M278" s="8"/>
      <c r="N278" s="8"/>
      <c r="O278" s="8"/>
      <c r="P278" s="8" t="s">
        <v>1052</v>
      </c>
      <c r="Q278" s="36" t="s">
        <v>1123</v>
      </c>
      <c r="R278" s="15" t="s">
        <v>491</v>
      </c>
      <c r="S278" s="11" t="s">
        <v>356</v>
      </c>
      <c r="T278" s="19">
        <v>44774</v>
      </c>
    </row>
    <row r="279" spans="1:20" ht="86.4" x14ac:dyDescent="0.3">
      <c r="A279" s="38">
        <v>265</v>
      </c>
      <c r="B279" s="8" t="s">
        <v>821</v>
      </c>
      <c r="C279" s="8" t="s">
        <v>3</v>
      </c>
      <c r="D279" s="6">
        <v>3250100</v>
      </c>
      <c r="E279" s="11" t="s">
        <v>357</v>
      </c>
      <c r="F279" s="58" t="str">
        <f t="shared" si="12"/>
        <v>Российская Федерация, Кемеровская область,
Беловский муниципальный район, п.
Петровский, ул. Петровская, 2а3250100</v>
      </c>
      <c r="G279" s="72" t="s">
        <v>1512</v>
      </c>
      <c r="H279" s="27" t="s">
        <v>1396</v>
      </c>
      <c r="I279" s="8" t="s">
        <v>1513</v>
      </c>
      <c r="J279" s="55" t="str">
        <f t="shared" si="14"/>
        <v>площадь: 24 кв.м.Земли населённых пунктовкоммунальное обслуживание (водонапорная
башня и скважина)</v>
      </c>
      <c r="K279" s="53" t="s">
        <v>1315</v>
      </c>
      <c r="L279" s="8"/>
      <c r="M279" s="8"/>
      <c r="N279" s="8"/>
      <c r="O279" s="8"/>
      <c r="P279" s="8" t="s">
        <v>1053</v>
      </c>
      <c r="Q279" s="36" t="s">
        <v>1123</v>
      </c>
      <c r="R279" s="15" t="s">
        <v>505</v>
      </c>
      <c r="S279" s="11" t="s">
        <v>358</v>
      </c>
      <c r="T279" s="19">
        <v>44701</v>
      </c>
    </row>
    <row r="280" spans="1:20" ht="86.4" x14ac:dyDescent="0.3">
      <c r="A280" s="38">
        <v>266</v>
      </c>
      <c r="B280" s="8" t="s">
        <v>822</v>
      </c>
      <c r="C280" s="8" t="s">
        <v>3</v>
      </c>
      <c r="D280" s="6">
        <v>3250100</v>
      </c>
      <c r="E280" s="11" t="s">
        <v>78</v>
      </c>
      <c r="F280" s="58" t="str">
        <f t="shared" si="12"/>
        <v>Российская Федерация, Кемеровская область-
Кузбасс, Беловский муниципальный район,
Евтинское сельское поселение3250100</v>
      </c>
      <c r="G280" s="72" t="s">
        <v>1509</v>
      </c>
      <c r="H280" s="27" t="s">
        <v>1510</v>
      </c>
      <c r="I280" s="27" t="s">
        <v>1511</v>
      </c>
      <c r="J280" s="55" t="str">
        <f t="shared" si="14"/>
        <v>площадь: 7378924 кв.м.Земли сельскохозяйственного назначенияДля сельскохозяйственного использования</v>
      </c>
      <c r="K280" s="53" t="s">
        <v>1316</v>
      </c>
      <c r="L280" s="8"/>
      <c r="M280" s="8"/>
      <c r="N280" s="8"/>
      <c r="O280" s="8"/>
      <c r="P280" s="8" t="s">
        <v>1054</v>
      </c>
      <c r="Q280" s="36" t="s">
        <v>39</v>
      </c>
      <c r="R280" s="15" t="s">
        <v>7</v>
      </c>
      <c r="S280" s="11" t="s">
        <v>359</v>
      </c>
      <c r="T280" s="19">
        <v>44587</v>
      </c>
    </row>
    <row r="281" spans="1:20" ht="100.8" x14ac:dyDescent="0.3">
      <c r="A281" s="38">
        <v>267</v>
      </c>
      <c r="B281" s="8" t="s">
        <v>823</v>
      </c>
      <c r="C281" s="8" t="s">
        <v>3</v>
      </c>
      <c r="D281" s="6">
        <v>3250100</v>
      </c>
      <c r="E281" s="11" t="s">
        <v>360</v>
      </c>
      <c r="F281" s="58" t="str">
        <f t="shared" si="12"/>
        <v>Российская Федерация, Кемеровская область,
Беловский муниципальный район, Евтинское
сельское поселение, с. Сидоренково3250100</v>
      </c>
      <c r="G281" s="72" t="s">
        <v>1508</v>
      </c>
      <c r="H281" s="27" t="s">
        <v>1853</v>
      </c>
      <c r="I281" s="27" t="s">
        <v>1403</v>
      </c>
      <c r="J281" s="55" t="str">
        <f t="shared" si="14"/>
        <v>площадь: 16758 кв.м.Земли промышленностиритуальная деятельность</v>
      </c>
      <c r="K281" s="53" t="s">
        <v>1317</v>
      </c>
      <c r="L281" s="8"/>
      <c r="M281" s="8"/>
      <c r="N281" s="8"/>
      <c r="O281" s="8"/>
      <c r="P281" s="8" t="s">
        <v>1055</v>
      </c>
      <c r="Q281" s="36" t="s">
        <v>1102</v>
      </c>
      <c r="R281" s="15" t="s">
        <v>511</v>
      </c>
      <c r="S281" s="11" t="s">
        <v>361</v>
      </c>
      <c r="T281" s="19">
        <v>44890</v>
      </c>
    </row>
    <row r="282" spans="1:20" ht="114.6" customHeight="1" x14ac:dyDescent="0.3">
      <c r="A282" s="38">
        <v>268</v>
      </c>
      <c r="B282" s="8" t="s">
        <v>824</v>
      </c>
      <c r="C282" s="8" t="s">
        <v>3</v>
      </c>
      <c r="D282" s="6">
        <v>3250100</v>
      </c>
      <c r="E282" s="11" t="s">
        <v>362</v>
      </c>
      <c r="F282" s="58" t="str">
        <f t="shared" si="12"/>
        <v>Российская Федерация, Кемеровская область,
Беловский муниципальный район, Евтинское
сельское поселение, с. Поморцево3250100</v>
      </c>
      <c r="G282" s="72" t="s">
        <v>1507</v>
      </c>
      <c r="H282" s="27" t="s">
        <v>1853</v>
      </c>
      <c r="I282" s="27" t="s">
        <v>1861</v>
      </c>
      <c r="J282" s="55" t="str">
        <f t="shared" si="14"/>
        <v>площадь: 13506 кв.м.Земли промышленностиРитуальная деятельность</v>
      </c>
      <c r="K282" s="53" t="s">
        <v>1318</v>
      </c>
      <c r="L282" s="8"/>
      <c r="M282" s="8"/>
      <c r="N282" s="8"/>
      <c r="O282" s="8"/>
      <c r="P282" s="8" t="s">
        <v>1056</v>
      </c>
      <c r="Q282" s="36" t="s">
        <v>1102</v>
      </c>
      <c r="R282" s="15" t="s">
        <v>5</v>
      </c>
      <c r="S282" s="20" t="s">
        <v>313</v>
      </c>
      <c r="T282" s="19">
        <v>44895</v>
      </c>
    </row>
    <row r="283" spans="1:20" ht="70.8" customHeight="1" x14ac:dyDescent="0.3">
      <c r="A283" s="38">
        <v>269</v>
      </c>
      <c r="B283" s="8" t="s">
        <v>825</v>
      </c>
      <c r="C283" s="8" t="s">
        <v>3</v>
      </c>
      <c r="D283" s="6">
        <v>3250100</v>
      </c>
      <c r="E283" s="11" t="s">
        <v>364</v>
      </c>
      <c r="F283" s="58" t="str">
        <f t="shared" si="12"/>
        <v>Кемеровская обл, р-н Беловский, в границах
колхоза "Правда"3250100</v>
      </c>
      <c r="G283" s="72" t="s">
        <v>1505</v>
      </c>
      <c r="H283" s="27" t="s">
        <v>1862</v>
      </c>
      <c r="I283" s="27" t="s">
        <v>1506</v>
      </c>
      <c r="J283" s="55" t="str">
        <f t="shared" si="14"/>
        <v>площадь: 13200 кв.м.Земли особо охраняемых территорий и объектовпод базу отдыха</v>
      </c>
      <c r="K283" s="53" t="s">
        <v>1320</v>
      </c>
      <c r="L283" s="8"/>
      <c r="M283" s="8"/>
      <c r="N283" s="8"/>
      <c r="O283" s="8"/>
      <c r="P283" s="8" t="s">
        <v>1057</v>
      </c>
      <c r="Q283" s="36" t="s">
        <v>1319</v>
      </c>
      <c r="R283" s="15" t="s">
        <v>524</v>
      </c>
      <c r="S283" s="11" t="s">
        <v>365</v>
      </c>
      <c r="T283" s="19">
        <v>44896</v>
      </c>
    </row>
    <row r="284" spans="1:20" ht="57.6" x14ac:dyDescent="0.3">
      <c r="A284" s="38">
        <v>270</v>
      </c>
      <c r="B284" s="8" t="s">
        <v>826</v>
      </c>
      <c r="C284" s="8" t="s">
        <v>3</v>
      </c>
      <c r="D284" s="6">
        <v>3250100</v>
      </c>
      <c r="E284" s="11" t="s">
        <v>366</v>
      </c>
      <c r="F284" s="58" t="str">
        <f t="shared" si="12"/>
        <v>обл. Кемеровская, р-н Беловский, с. Менчереп,
ул. Центральная, д. 313250100</v>
      </c>
      <c r="G284" s="72" t="s">
        <v>1504</v>
      </c>
      <c r="H284" s="27" t="s">
        <v>1396</v>
      </c>
      <c r="I284" s="8" t="s">
        <v>1491</v>
      </c>
      <c r="J284" s="55" t="str">
        <f t="shared" si="14"/>
        <v>площадь: 1892 кв.м.Земли населённых пунктовДетский сад</v>
      </c>
      <c r="K284" s="53" t="s">
        <v>1321</v>
      </c>
      <c r="L284" s="8"/>
      <c r="M284" s="8"/>
      <c r="N284" s="8"/>
      <c r="O284" s="8"/>
      <c r="P284" s="8" t="s">
        <v>1058</v>
      </c>
      <c r="Q284" s="36" t="s">
        <v>1123</v>
      </c>
      <c r="R284" s="15" t="s">
        <v>525</v>
      </c>
      <c r="S284" s="11" t="s">
        <v>367</v>
      </c>
      <c r="T284" s="19">
        <v>45002</v>
      </c>
    </row>
    <row r="285" spans="1:20" ht="70.2" customHeight="1" x14ac:dyDescent="0.3">
      <c r="A285" s="38">
        <v>271</v>
      </c>
      <c r="B285" s="8" t="s">
        <v>827</v>
      </c>
      <c r="C285" s="8" t="s">
        <v>3</v>
      </c>
      <c r="D285" s="6">
        <v>3250100</v>
      </c>
      <c r="E285" s="11" t="s">
        <v>368</v>
      </c>
      <c r="F285" s="58" t="str">
        <f t="shared" si="12"/>
        <v>Кемеровская область, Беловский район, с
Менчереп, ул Центральная, 143250100</v>
      </c>
      <c r="G285" s="72" t="s">
        <v>1502</v>
      </c>
      <c r="H285" s="27" t="s">
        <v>1863</v>
      </c>
      <c r="I285" s="27" t="s">
        <v>1503</v>
      </c>
      <c r="J285" s="55" t="str">
        <f t="shared" si="14"/>
        <v>площадь: 24000 кв.м.Земли населённых пунктовобразование и просвещение</v>
      </c>
      <c r="K285" s="53" t="s">
        <v>1322</v>
      </c>
      <c r="L285" s="8"/>
      <c r="M285" s="8"/>
      <c r="N285" s="8"/>
      <c r="O285" s="8"/>
      <c r="P285" s="8" t="s">
        <v>1059</v>
      </c>
      <c r="Q285" s="36" t="s">
        <v>1123</v>
      </c>
      <c r="R285" s="15" t="s">
        <v>488</v>
      </c>
      <c r="S285" s="23" t="s">
        <v>369</v>
      </c>
      <c r="T285" s="19">
        <v>45007</v>
      </c>
    </row>
    <row r="286" spans="1:20" ht="100.8" x14ac:dyDescent="0.3">
      <c r="A286" s="38">
        <v>272</v>
      </c>
      <c r="B286" s="8" t="s">
        <v>828</v>
      </c>
      <c r="C286" s="8" t="s">
        <v>3</v>
      </c>
      <c r="D286" s="6">
        <v>3250100</v>
      </c>
      <c r="E286" s="11" t="s">
        <v>370</v>
      </c>
      <c r="F286" s="58" t="str">
        <f t="shared" si="12"/>
        <v>Российская Федерация, Кемеровская область -
Кузбасс, Беловский муниципальный район,
Менчерепское сельское поселение, п. Камешек,
ул. Нагорная3250100</v>
      </c>
      <c r="G286" s="72" t="s">
        <v>1499</v>
      </c>
      <c r="H286" s="27" t="s">
        <v>1500</v>
      </c>
      <c r="I286" s="27" t="s">
        <v>1501</v>
      </c>
      <c r="J286" s="55" t="str">
        <f t="shared" si="14"/>
        <v>площадь: 2500 кв.м.Земли населённых пунктовкоммунальное обслуживание</v>
      </c>
      <c r="K286" s="53" t="s">
        <v>1323</v>
      </c>
      <c r="L286" s="8"/>
      <c r="M286" s="8"/>
      <c r="N286" s="8"/>
      <c r="O286" s="8"/>
      <c r="P286" s="8" t="s">
        <v>1060</v>
      </c>
      <c r="Q286" s="36" t="s">
        <v>1123</v>
      </c>
      <c r="R286" s="15" t="s">
        <v>526</v>
      </c>
      <c r="S286" s="11" t="s">
        <v>371</v>
      </c>
      <c r="T286" s="19">
        <v>45035</v>
      </c>
    </row>
    <row r="287" spans="1:20" ht="86.4" x14ac:dyDescent="0.3">
      <c r="A287" s="38">
        <v>273</v>
      </c>
      <c r="B287" s="8" t="s">
        <v>829</v>
      </c>
      <c r="C287" s="8" t="s">
        <v>3</v>
      </c>
      <c r="D287" s="6">
        <v>3250100</v>
      </c>
      <c r="E287" s="11" t="s">
        <v>372</v>
      </c>
      <c r="F287" s="58" t="str">
        <f t="shared" si="12"/>
        <v>Российская Федерация, Кемеровская область-
Кузбасс, Беловский муниципальный округ, д.
Коротково, ул. Лесная, 44а3250100</v>
      </c>
      <c r="G287" s="72" t="s">
        <v>1496</v>
      </c>
      <c r="H287" s="27" t="s">
        <v>1497</v>
      </c>
      <c r="I287" s="27" t="s">
        <v>1498</v>
      </c>
      <c r="J287" s="55" t="str">
        <f t="shared" si="14"/>
        <v>площадь: 1081 кв.м.Земли населённых пунктовАмбулаторно-поликлиническое обслуживание</v>
      </c>
      <c r="K287" s="53" t="s">
        <v>1324</v>
      </c>
      <c r="L287" s="8"/>
      <c r="M287" s="8"/>
      <c r="N287" s="8"/>
      <c r="O287" s="8"/>
      <c r="P287" s="8" t="s">
        <v>1061</v>
      </c>
      <c r="Q287" s="36" t="s">
        <v>1123</v>
      </c>
      <c r="R287" s="15" t="s">
        <v>527</v>
      </c>
      <c r="S287" s="11" t="s">
        <v>373</v>
      </c>
      <c r="T287" s="19">
        <v>44677</v>
      </c>
    </row>
    <row r="288" spans="1:20" ht="144" x14ac:dyDescent="0.3">
      <c r="A288" s="38">
        <v>274</v>
      </c>
      <c r="B288" s="8" t="s">
        <v>830</v>
      </c>
      <c r="C288" s="8" t="s">
        <v>3</v>
      </c>
      <c r="D288" s="6">
        <v>3250100</v>
      </c>
      <c r="E288" s="11" t="s">
        <v>374</v>
      </c>
      <c r="F288"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д. Ивановка, пер. Советский, д. 1а..3250100</v>
      </c>
      <c r="G288" s="72" t="s">
        <v>1494</v>
      </c>
      <c r="H288" s="27" t="s">
        <v>1864</v>
      </c>
      <c r="I288" s="27" t="s">
        <v>1495</v>
      </c>
      <c r="J288" s="55" t="str">
        <f t="shared" si="14"/>
        <v>площадь: 18755 кв.м.Земли населённых пунктовПод ранее построенную школу</v>
      </c>
      <c r="K288" s="53" t="s">
        <v>1325</v>
      </c>
      <c r="L288" s="8"/>
      <c r="M288" s="8"/>
      <c r="N288" s="8"/>
      <c r="O288" s="8"/>
      <c r="P288" s="8" t="s">
        <v>1062</v>
      </c>
      <c r="Q288" s="36" t="s">
        <v>1123</v>
      </c>
      <c r="R288" s="15" t="s">
        <v>486</v>
      </c>
      <c r="S288" s="11" t="s">
        <v>375</v>
      </c>
      <c r="T288" s="19">
        <v>45007</v>
      </c>
    </row>
    <row r="289" spans="1:20" ht="158.4" x14ac:dyDescent="0.3">
      <c r="A289" s="38">
        <v>275</v>
      </c>
      <c r="B289" s="8" t="s">
        <v>831</v>
      </c>
      <c r="C289" s="8" t="s">
        <v>3</v>
      </c>
      <c r="D289" s="6">
        <v>3250100</v>
      </c>
      <c r="E289" s="11" t="s">
        <v>376</v>
      </c>
      <c r="F289" s="58" t="str">
        <f t="shared" si="12"/>
        <v>Российская Федерация, Кемеровская область -
Кузбасс, Беловский муниципальный район,
Моховское сельское поселение, д Ивановка, ул
Школьная, 5а3250100</v>
      </c>
      <c r="G289" s="72" t="s">
        <v>1492</v>
      </c>
      <c r="H289" s="27" t="s">
        <v>1865</v>
      </c>
      <c r="I289" s="27" t="s">
        <v>1493</v>
      </c>
      <c r="J289" s="55" t="str">
        <f t="shared" si="14"/>
        <v>площадь: 12492 кв.м.Земли населённых пунктовСпорт</v>
      </c>
      <c r="K289" s="53" t="s">
        <v>1326</v>
      </c>
      <c r="L289" s="8"/>
      <c r="M289" s="8"/>
      <c r="N289" s="8"/>
      <c r="O289" s="8"/>
      <c r="P289" s="8" t="s">
        <v>1063</v>
      </c>
      <c r="Q289" s="36" t="s">
        <v>1123</v>
      </c>
      <c r="R289" s="15" t="s">
        <v>528</v>
      </c>
      <c r="S289" s="23" t="s">
        <v>377</v>
      </c>
      <c r="T289" s="19">
        <v>44895</v>
      </c>
    </row>
    <row r="290" spans="1:20" ht="144" x14ac:dyDescent="0.3">
      <c r="A290" s="38">
        <v>276</v>
      </c>
      <c r="B290" s="8" t="s">
        <v>832</v>
      </c>
      <c r="C290" s="8" t="s">
        <v>3</v>
      </c>
      <c r="D290" s="6">
        <v>3250100</v>
      </c>
      <c r="E290" s="11" t="s">
        <v>378</v>
      </c>
      <c r="F290" s="58" t="str">
        <f t="shared" ref="F290:F334" si="15">CONCATENATE(E290,D291)</f>
        <v>Местоположение установлено относительно
ориентира, расположенного в границах участка.
Почтовый адрес ориентира: обл. Кемеровская, р-
н Беловский, д. Ивановка, ул. Весенняя, д. 68..3250100</v>
      </c>
      <c r="G290" s="72" t="s">
        <v>1490</v>
      </c>
      <c r="H290" s="27" t="s">
        <v>1396</v>
      </c>
      <c r="I290" s="8" t="s">
        <v>1491</v>
      </c>
      <c r="J290" s="55" t="str">
        <f t="shared" si="14"/>
        <v>площадь: 2727 кв.м.Земли населённых пунктовобразование и просвещение</v>
      </c>
      <c r="K290" s="53" t="s">
        <v>1327</v>
      </c>
      <c r="L290" s="8"/>
      <c r="M290" s="8"/>
      <c r="N290" s="8"/>
      <c r="O290" s="8"/>
      <c r="P290" s="8" t="s">
        <v>1064</v>
      </c>
      <c r="Q290" s="36" t="s">
        <v>1123</v>
      </c>
      <c r="R290" s="15" t="s">
        <v>488</v>
      </c>
      <c r="S290" s="11" t="s">
        <v>379</v>
      </c>
      <c r="T290" s="19">
        <v>45002</v>
      </c>
    </row>
    <row r="291" spans="1:20" ht="100.8" x14ac:dyDescent="0.3">
      <c r="A291" s="38">
        <v>277</v>
      </c>
      <c r="B291" s="8" t="s">
        <v>833</v>
      </c>
      <c r="C291" s="8" t="s">
        <v>3</v>
      </c>
      <c r="D291" s="6">
        <v>3250100</v>
      </c>
      <c r="E291" s="11" t="s">
        <v>380</v>
      </c>
      <c r="F291" s="58" t="str">
        <f t="shared" si="15"/>
        <v>Российская Федерация, Кемеровская область-
Кузбасс, Беловский муниципальный округ, д.
Калиновка, в районе земельного участка по ул.
Воронежская, 43б3250100</v>
      </c>
      <c r="G291" s="72" t="s">
        <v>1488</v>
      </c>
      <c r="H291" s="27" t="s">
        <v>1396</v>
      </c>
      <c r="I291" s="8" t="s">
        <v>1489</v>
      </c>
      <c r="J291" s="55" t="str">
        <f t="shared" si="14"/>
        <v>площадь: 641 кв.м.Земли населённых пунктовКоммунальное обслуживание</v>
      </c>
      <c r="K291" s="53" t="s">
        <v>1328</v>
      </c>
      <c r="L291" s="8"/>
      <c r="M291" s="8"/>
      <c r="N291" s="8"/>
      <c r="O291" s="8"/>
      <c r="P291" s="8" t="s">
        <v>1065</v>
      </c>
      <c r="Q291" s="36" t="s">
        <v>1123</v>
      </c>
      <c r="R291" s="15" t="s">
        <v>493</v>
      </c>
      <c r="S291" s="11" t="s">
        <v>381</v>
      </c>
      <c r="T291" s="19">
        <v>45034</v>
      </c>
    </row>
    <row r="292" spans="1:20" ht="72" x14ac:dyDescent="0.3">
      <c r="A292" s="38">
        <v>278</v>
      </c>
      <c r="B292" s="8" t="s">
        <v>834</v>
      </c>
      <c r="C292" s="8" t="s">
        <v>3</v>
      </c>
      <c r="D292" s="6">
        <v>3250100</v>
      </c>
      <c r="E292" s="11" t="s">
        <v>382</v>
      </c>
      <c r="F292" s="58" t="str">
        <f t="shared" si="15"/>
        <v>Российская Федерация, Кемеровская область-
Кузбасс, Беловский м.о., д. Ивановка, ул.
Вишневая, з/у 53250100</v>
      </c>
      <c r="G292" s="72" t="s">
        <v>1487</v>
      </c>
      <c r="H292" s="27" t="s">
        <v>1396</v>
      </c>
      <c r="I292" s="8" t="s">
        <v>1421</v>
      </c>
      <c r="J292" s="55" t="str">
        <f t="shared" si="14"/>
        <v>площадь: 5000 кв.м.Земли населённых пунктовМагазины</v>
      </c>
      <c r="K292" s="53" t="s">
        <v>1329</v>
      </c>
      <c r="L292" s="8"/>
      <c r="M292" s="8"/>
      <c r="N292" s="8"/>
      <c r="O292" s="8"/>
      <c r="P292" s="8" t="s">
        <v>1066</v>
      </c>
      <c r="Q292" s="36" t="s">
        <v>1123</v>
      </c>
      <c r="R292" s="15" t="s">
        <v>497</v>
      </c>
      <c r="S292" s="11" t="s">
        <v>383</v>
      </c>
      <c r="T292" s="19">
        <v>44770</v>
      </c>
    </row>
    <row r="293" spans="1:20" ht="72" x14ac:dyDescent="0.3">
      <c r="A293" s="38">
        <v>279</v>
      </c>
      <c r="B293" s="8" t="s">
        <v>835</v>
      </c>
      <c r="C293" s="8" t="s">
        <v>3</v>
      </c>
      <c r="D293" s="6">
        <v>3250100</v>
      </c>
      <c r="E293" s="11" t="s">
        <v>384</v>
      </c>
      <c r="F293" s="58" t="str">
        <f t="shared" si="15"/>
        <v>Российская Федерация, Кемеровская область-
Кузбасс, Беловский м.о., д. Ивановка, ул.
Яблоневая, з/у 113250100</v>
      </c>
      <c r="G293" s="72" t="s">
        <v>1484</v>
      </c>
      <c r="H293" s="27" t="s">
        <v>1485</v>
      </c>
      <c r="I293" s="27" t="s">
        <v>1486</v>
      </c>
      <c r="J293" s="55" t="str">
        <f t="shared" si="14"/>
        <v>площадь: 1590 кв.м.Земли населённых пунктовДля индивидуального жилищного строительства</v>
      </c>
      <c r="K293" s="53" t="s">
        <v>1330</v>
      </c>
      <c r="L293" s="8"/>
      <c r="M293" s="8"/>
      <c r="N293" s="8"/>
      <c r="O293" s="8"/>
      <c r="P293" s="8" t="s">
        <v>1067</v>
      </c>
      <c r="Q293" s="36" t="s">
        <v>1123</v>
      </c>
      <c r="R293" s="15" t="s">
        <v>15</v>
      </c>
      <c r="S293" s="11" t="s">
        <v>385</v>
      </c>
      <c r="T293" s="19">
        <v>44775</v>
      </c>
    </row>
    <row r="294" spans="1:20" ht="72" x14ac:dyDescent="0.3">
      <c r="A294" s="38">
        <v>280</v>
      </c>
      <c r="B294" s="8" t="s">
        <v>836</v>
      </c>
      <c r="C294" s="8" t="s">
        <v>3</v>
      </c>
      <c r="D294" s="6">
        <v>3250100</v>
      </c>
      <c r="E294" s="11" t="s">
        <v>386</v>
      </c>
      <c r="F294" s="58" t="str">
        <f t="shared" si="15"/>
        <v>Российская Федерация, Кемеровская область -
Кузбасс, Беловский м.о., д. Ивановка, ул.
Яблоневая, з/у 133250100</v>
      </c>
      <c r="G294" s="72" t="s">
        <v>1481</v>
      </c>
      <c r="H294" s="27" t="s">
        <v>1482</v>
      </c>
      <c r="I294" s="27" t="s">
        <v>1483</v>
      </c>
      <c r="J294" s="55" t="str">
        <f t="shared" si="14"/>
        <v>площадь: 1598Земли населённых пунктовДля индивидуального жилищного строительства</v>
      </c>
      <c r="K294" s="53" t="s">
        <v>1331</v>
      </c>
      <c r="L294" s="8"/>
      <c r="M294" s="8"/>
      <c r="N294" s="8"/>
      <c r="O294" s="8"/>
      <c r="P294" s="8" t="s">
        <v>889</v>
      </c>
      <c r="Q294" s="36" t="s">
        <v>1123</v>
      </c>
      <c r="R294" s="15" t="s">
        <v>15</v>
      </c>
      <c r="S294" s="11" t="s">
        <v>387</v>
      </c>
      <c r="T294" s="19">
        <v>44775</v>
      </c>
    </row>
    <row r="295" spans="1:20" ht="72" x14ac:dyDescent="0.3">
      <c r="A295" s="38">
        <v>281</v>
      </c>
      <c r="B295" s="8" t="s">
        <v>837</v>
      </c>
      <c r="C295" s="8" t="s">
        <v>3</v>
      </c>
      <c r="D295" s="6">
        <v>3250100</v>
      </c>
      <c r="E295" s="11" t="s">
        <v>388</v>
      </c>
      <c r="F295" s="58" t="str">
        <f t="shared" si="15"/>
        <v>Российская Федерация, Кемеровская область-
Кузбасс, Беловский м.о. , д. Ивановка, ул.
Яблоневая, з/у 153250100</v>
      </c>
      <c r="G295" s="72" t="s">
        <v>1478</v>
      </c>
      <c r="H295" s="27" t="s">
        <v>1479</v>
      </c>
      <c r="I295" s="27" t="s">
        <v>1480</v>
      </c>
      <c r="J295" s="55" t="str">
        <f t="shared" si="14"/>
        <v>площадь: 1607 кв.м.Земли населённых пунктовДля индивидуального жилищного строительства</v>
      </c>
      <c r="K295" s="53" t="s">
        <v>1332</v>
      </c>
      <c r="L295" s="8"/>
      <c r="M295" s="8"/>
      <c r="N295" s="8"/>
      <c r="O295" s="8"/>
      <c r="P295" s="8" t="s">
        <v>1068</v>
      </c>
      <c r="Q295" s="36" t="s">
        <v>1123</v>
      </c>
      <c r="R295" s="15" t="s">
        <v>15</v>
      </c>
      <c r="S295" s="11" t="s">
        <v>389</v>
      </c>
      <c r="T295" s="19">
        <v>44775</v>
      </c>
    </row>
    <row r="296" spans="1:20" ht="100.8" x14ac:dyDescent="0.3">
      <c r="A296" s="38">
        <v>282</v>
      </c>
      <c r="B296" s="8" t="s">
        <v>838</v>
      </c>
      <c r="C296" s="8" t="s">
        <v>3</v>
      </c>
      <c r="D296" s="6">
        <v>3250100</v>
      </c>
      <c r="E296" s="11" t="s">
        <v>390</v>
      </c>
      <c r="F296" s="58" t="str">
        <f t="shared" si="15"/>
        <v>Российская Федерация, Кемеровская область-
Кузбасс, Беловский м.о., д. Ивановка, ул.
Цветочная, з/у 213250100</v>
      </c>
      <c r="G296" s="72" t="s">
        <v>1475</v>
      </c>
      <c r="H296" s="27" t="s">
        <v>1476</v>
      </c>
      <c r="I296" s="27" t="s">
        <v>1477</v>
      </c>
      <c r="J296" s="55" t="str">
        <f t="shared" si="14"/>
        <v>площадь: 1600 кв.м.Земли населённых пунктовДля индивидуального жилищного строительства</v>
      </c>
      <c r="K296" s="53" t="s">
        <v>1116</v>
      </c>
      <c r="L296" s="8"/>
      <c r="M296" s="8"/>
      <c r="N296" s="8"/>
      <c r="O296" s="8"/>
      <c r="P296" s="8" t="s">
        <v>898</v>
      </c>
      <c r="Q296" s="36" t="s">
        <v>1123</v>
      </c>
      <c r="R296" s="15" t="s">
        <v>15</v>
      </c>
      <c r="S296" s="11" t="s">
        <v>391</v>
      </c>
      <c r="T296" s="19">
        <v>44767</v>
      </c>
    </row>
    <row r="297" spans="1:20" ht="72" x14ac:dyDescent="0.3">
      <c r="A297" s="38">
        <v>283</v>
      </c>
      <c r="B297" s="8" t="s">
        <v>839</v>
      </c>
      <c r="C297" s="8" t="s">
        <v>3</v>
      </c>
      <c r="D297" s="6">
        <v>3250100</v>
      </c>
      <c r="E297" s="11" t="s">
        <v>392</v>
      </c>
      <c r="F297" s="58" t="str">
        <f t="shared" si="15"/>
        <v>Российская Федерация, Кемеровская область-
Кузбасс, Беловский м.о., д. Ивановка, ул.
Цветочная, з/у 293250100</v>
      </c>
      <c r="G297" s="72" t="s">
        <v>1472</v>
      </c>
      <c r="H297" s="27" t="s">
        <v>1473</v>
      </c>
      <c r="I297" s="27" t="s">
        <v>1474</v>
      </c>
      <c r="J297" s="55" t="str">
        <f t="shared" si="14"/>
        <v>площадь: 1600 кв.м.Земли населённых пунктовДля индивидуального жилищного строительства</v>
      </c>
      <c r="K297" s="53" t="s">
        <v>1116</v>
      </c>
      <c r="L297" s="8"/>
      <c r="M297" s="8"/>
      <c r="N297" s="8"/>
      <c r="O297" s="8"/>
      <c r="P297" s="8" t="s">
        <v>898</v>
      </c>
      <c r="Q297" s="36" t="s">
        <v>1123</v>
      </c>
      <c r="R297" s="15" t="s">
        <v>15</v>
      </c>
      <c r="S297" s="11" t="s">
        <v>393</v>
      </c>
      <c r="T297" s="19">
        <v>44767</v>
      </c>
    </row>
    <row r="298" spans="1:20" ht="72" x14ac:dyDescent="0.3">
      <c r="A298" s="38">
        <v>284</v>
      </c>
      <c r="B298" s="8" t="s">
        <v>840</v>
      </c>
      <c r="C298" s="8" t="s">
        <v>3</v>
      </c>
      <c r="D298" s="6">
        <v>3250100</v>
      </c>
      <c r="E298" s="11" t="s">
        <v>394</v>
      </c>
      <c r="F298" s="58" t="str">
        <f t="shared" si="15"/>
        <v>Российская Федерация, Кемеровская область -
Кузбасс,. Беловский м.о, д. Ивановка, ул.
Цветочная, з/у 193250100</v>
      </c>
      <c r="G298" s="72" t="s">
        <v>1469</v>
      </c>
      <c r="H298" s="27" t="s">
        <v>1470</v>
      </c>
      <c r="I298" s="27" t="s">
        <v>1471</v>
      </c>
      <c r="J298" s="55" t="str">
        <f t="shared" si="14"/>
        <v>площадь: 1600 кв.м.Земли населённых пунктовДля индивидуального жилищного строительства</v>
      </c>
      <c r="K298" s="53" t="s">
        <v>1116</v>
      </c>
      <c r="L298" s="8"/>
      <c r="M298" s="8"/>
      <c r="N298" s="8"/>
      <c r="O298" s="8"/>
      <c r="P298" s="8" t="s">
        <v>898</v>
      </c>
      <c r="Q298" s="36" t="s">
        <v>1123</v>
      </c>
      <c r="R298" s="15" t="s">
        <v>15</v>
      </c>
      <c r="S298" s="11" t="s">
        <v>395</v>
      </c>
      <c r="T298" s="19">
        <v>44764</v>
      </c>
    </row>
    <row r="299" spans="1:20" ht="72" x14ac:dyDescent="0.3">
      <c r="A299" s="38">
        <v>285</v>
      </c>
      <c r="B299" s="8" t="s">
        <v>841</v>
      </c>
      <c r="C299" s="8" t="s">
        <v>3</v>
      </c>
      <c r="D299" s="6">
        <v>3250100</v>
      </c>
      <c r="E299" s="11" t="s">
        <v>396</v>
      </c>
      <c r="F299" s="58" t="str">
        <f t="shared" si="15"/>
        <v>Российская Федерация, Кемеровская область-
Кузбасс, Беловский м.о., д. Ивановка, ул.
Цветочная, з/у 243250100</v>
      </c>
      <c r="G299" s="72" t="s">
        <v>1466</v>
      </c>
      <c r="H299" s="27" t="s">
        <v>1467</v>
      </c>
      <c r="I299" s="27" t="s">
        <v>1468</v>
      </c>
      <c r="J299" s="55" t="str">
        <f t="shared" si="14"/>
        <v>площадь: 1620 кв.м.Земли населённых пунктовДля индивидуального жилищного строительства</v>
      </c>
      <c r="K299" s="53" t="s">
        <v>1333</v>
      </c>
      <c r="L299" s="8"/>
      <c r="M299" s="8"/>
      <c r="N299" s="8"/>
      <c r="O299" s="8"/>
      <c r="P299" s="8" t="s">
        <v>1069</v>
      </c>
      <c r="Q299" s="36" t="s">
        <v>1123</v>
      </c>
      <c r="R299" s="15" t="s">
        <v>15</v>
      </c>
      <c r="S299" s="11" t="s">
        <v>397</v>
      </c>
      <c r="T299" s="19">
        <v>44767</v>
      </c>
    </row>
    <row r="300" spans="1:20" ht="72" x14ac:dyDescent="0.3">
      <c r="A300" s="38">
        <v>286</v>
      </c>
      <c r="B300" s="8" t="s">
        <v>842</v>
      </c>
      <c r="C300" s="8" t="s">
        <v>3</v>
      </c>
      <c r="D300" s="6">
        <v>3250100</v>
      </c>
      <c r="E300" s="11" t="s">
        <v>398</v>
      </c>
      <c r="F300" s="58" t="str">
        <f t="shared" si="15"/>
        <v>Российская Федерация, Кемеровская область-
Кузбасс, Беловский м.о., д. Ивановка, ул.
Цветочная, з/у 303250100</v>
      </c>
      <c r="G300" s="72" t="s">
        <v>1463</v>
      </c>
      <c r="H300" s="27" t="s">
        <v>1464</v>
      </c>
      <c r="I300" s="27" t="s">
        <v>1465</v>
      </c>
      <c r="J300" s="55" t="str">
        <f t="shared" si="14"/>
        <v>площадь: 1680 кв.м.Земли населённых пунктовДля индивидуального жилищного строительства</v>
      </c>
      <c r="K300" s="53" t="s">
        <v>1334</v>
      </c>
      <c r="L300" s="8"/>
      <c r="M300" s="8"/>
      <c r="N300" s="8"/>
      <c r="O300" s="8"/>
      <c r="P300" s="8" t="s">
        <v>1070</v>
      </c>
      <c r="Q300" s="36" t="s">
        <v>1123</v>
      </c>
      <c r="R300" s="15" t="s">
        <v>15</v>
      </c>
      <c r="S300" s="11" t="s">
        <v>399</v>
      </c>
      <c r="T300" s="19">
        <v>44774</v>
      </c>
    </row>
    <row r="301" spans="1:20" ht="72" x14ac:dyDescent="0.3">
      <c r="A301" s="38">
        <v>287</v>
      </c>
      <c r="B301" s="8" t="s">
        <v>843</v>
      </c>
      <c r="C301" s="8" t="s">
        <v>3</v>
      </c>
      <c r="D301" s="6">
        <v>3250100</v>
      </c>
      <c r="E301" s="11" t="s">
        <v>400</v>
      </c>
      <c r="F301" s="58" t="str">
        <f t="shared" si="15"/>
        <v>Российская Федерация, Кемеровская область -
Кузбасс, Беловский м.о., д. Ивановка, ул.
Яблоневая, з/у 233250100</v>
      </c>
      <c r="G301" s="72" t="s">
        <v>1462</v>
      </c>
      <c r="H301" s="27" t="s">
        <v>1396</v>
      </c>
      <c r="I301" s="8" t="s">
        <v>1430</v>
      </c>
      <c r="J301" s="55" t="str">
        <f t="shared" si="14"/>
        <v>площадь: 1970 кв.м.Земли населённых пунктовДля индивидуального жилищного строительства</v>
      </c>
      <c r="K301" s="53" t="s">
        <v>1335</v>
      </c>
      <c r="L301" s="8"/>
      <c r="M301" s="8"/>
      <c r="N301" s="8"/>
      <c r="O301" s="8"/>
      <c r="P301" s="8" t="s">
        <v>1071</v>
      </c>
      <c r="Q301" s="36" t="s">
        <v>1123</v>
      </c>
      <c r="R301" s="15" t="s">
        <v>15</v>
      </c>
      <c r="S301" s="11" t="s">
        <v>401</v>
      </c>
      <c r="T301" s="19">
        <v>44775</v>
      </c>
    </row>
    <row r="302" spans="1:20" ht="72" x14ac:dyDescent="0.3">
      <c r="A302" s="38">
        <v>288</v>
      </c>
      <c r="B302" s="8" t="s">
        <v>844</v>
      </c>
      <c r="C302" s="8" t="s">
        <v>3</v>
      </c>
      <c r="D302" s="6">
        <v>3250100</v>
      </c>
      <c r="E302" s="11" t="s">
        <v>402</v>
      </c>
      <c r="F302" s="58" t="str">
        <f t="shared" si="15"/>
        <v>Российская Федерация, Кемеровская область -
Кузбасс, Беловский м.о., д. Ивановка, ул.
Цветочная, з/у 323250100</v>
      </c>
      <c r="G302" s="72" t="s">
        <v>1459</v>
      </c>
      <c r="H302" s="27" t="s">
        <v>1460</v>
      </c>
      <c r="I302" s="27" t="s">
        <v>1461</v>
      </c>
      <c r="J302" s="55" t="str">
        <f t="shared" si="14"/>
        <v>площадь: 1702 кв.м.Земли населённых пунктовДля индивидуального жилищного строительства</v>
      </c>
      <c r="K302" s="53" t="s">
        <v>1336</v>
      </c>
      <c r="L302" s="8"/>
      <c r="M302" s="8"/>
      <c r="N302" s="8"/>
      <c r="O302" s="8"/>
      <c r="P302" s="8" t="s">
        <v>1072</v>
      </c>
      <c r="Q302" s="36" t="s">
        <v>1123</v>
      </c>
      <c r="R302" s="15" t="s">
        <v>15</v>
      </c>
      <c r="S302" s="11" t="s">
        <v>403</v>
      </c>
      <c r="T302" s="19">
        <v>44774</v>
      </c>
    </row>
    <row r="303" spans="1:20" ht="72" x14ac:dyDescent="0.3">
      <c r="A303" s="38">
        <v>289</v>
      </c>
      <c r="B303" s="8" t="s">
        <v>845</v>
      </c>
      <c r="C303" s="8" t="s">
        <v>3</v>
      </c>
      <c r="D303" s="6">
        <v>3250100</v>
      </c>
      <c r="E303" s="11" t="s">
        <v>404</v>
      </c>
      <c r="F303" s="58" t="str">
        <f t="shared" si="15"/>
        <v>Российская Федерация, Кемеровская область-
Кузбасс, Беловский м.о., д. Ивановка, ул.
Степная, з/у 153250100</v>
      </c>
      <c r="G303" s="72" t="s">
        <v>1456</v>
      </c>
      <c r="H303" s="27" t="s">
        <v>1457</v>
      </c>
      <c r="I303" s="27" t="s">
        <v>1458</v>
      </c>
      <c r="J303" s="55" t="str">
        <f t="shared" si="14"/>
        <v>площадь: 1989 кв.м.Земли населённых пунктовДля индивидуального жилищного строительства</v>
      </c>
      <c r="K303" s="53" t="s">
        <v>1337</v>
      </c>
      <c r="L303" s="8"/>
      <c r="M303" s="8"/>
      <c r="N303" s="8"/>
      <c r="O303" s="8"/>
      <c r="P303" s="8" t="s">
        <v>1073</v>
      </c>
      <c r="Q303" s="36" t="s">
        <v>1123</v>
      </c>
      <c r="R303" s="15" t="s">
        <v>15</v>
      </c>
      <c r="S303" s="11" t="s">
        <v>405</v>
      </c>
      <c r="T303" s="19">
        <v>44764</v>
      </c>
    </row>
    <row r="304" spans="1:20" ht="72" x14ac:dyDescent="0.3">
      <c r="A304" s="38">
        <v>290</v>
      </c>
      <c r="B304" s="8" t="s">
        <v>846</v>
      </c>
      <c r="C304" s="8" t="s">
        <v>3</v>
      </c>
      <c r="D304" s="6">
        <v>3250100</v>
      </c>
      <c r="E304" s="11" t="s">
        <v>406</v>
      </c>
      <c r="F304" s="58" t="str">
        <f t="shared" si="15"/>
        <v>Российская Федерация, Кемеровская область -
Кузбасс, Беловский м.о., д. Ивановка, ул.
Степная, з/у 13250100</v>
      </c>
      <c r="G304" s="72" t="s">
        <v>1453</v>
      </c>
      <c r="H304" s="27" t="s">
        <v>1454</v>
      </c>
      <c r="I304" s="27" t="s">
        <v>1455</v>
      </c>
      <c r="J304" s="55" t="str">
        <f t="shared" si="14"/>
        <v>площадь: 1575 кв.м.Земли населённых пунктовДля индивидуального жилищного строительства</v>
      </c>
      <c r="K304" s="53" t="s">
        <v>1338</v>
      </c>
      <c r="L304" s="8"/>
      <c r="M304" s="8"/>
      <c r="N304" s="8"/>
      <c r="O304" s="8"/>
      <c r="P304" s="8" t="s">
        <v>1074</v>
      </c>
      <c r="Q304" s="36" t="s">
        <v>1123</v>
      </c>
      <c r="R304" s="15" t="s">
        <v>15</v>
      </c>
      <c r="S304" s="11" t="s">
        <v>407</v>
      </c>
      <c r="T304" s="19">
        <v>44783</v>
      </c>
    </row>
    <row r="305" spans="1:20" ht="72" x14ac:dyDescent="0.3">
      <c r="A305" s="38">
        <v>291</v>
      </c>
      <c r="B305" s="8" t="s">
        <v>847</v>
      </c>
      <c r="C305" s="8" t="s">
        <v>3</v>
      </c>
      <c r="D305" s="6">
        <v>3250100</v>
      </c>
      <c r="E305" s="11" t="s">
        <v>408</v>
      </c>
      <c r="F305" s="58" t="str">
        <f t="shared" si="15"/>
        <v>Российская Федерация, Кемеровская область-
Кузбасс, Беловский м.о., д. Ивановка, ул.
Степная, з/у 33250100</v>
      </c>
      <c r="G305" s="72" t="s">
        <v>1450</v>
      </c>
      <c r="H305" s="27" t="s">
        <v>1451</v>
      </c>
      <c r="I305" s="27" t="s">
        <v>1452</v>
      </c>
      <c r="J305" s="55" t="str">
        <f t="shared" si="14"/>
        <v>площадь: 1567 кв.м.Земли населённых пунктовДля индивидуального жилищного строительства</v>
      </c>
      <c r="K305" s="53" t="s">
        <v>1339</v>
      </c>
      <c r="L305" s="8"/>
      <c r="M305" s="8"/>
      <c r="N305" s="8"/>
      <c r="O305" s="8"/>
      <c r="P305" s="8" t="s">
        <v>1075</v>
      </c>
      <c r="Q305" s="36" t="s">
        <v>1123</v>
      </c>
      <c r="R305" s="15" t="s">
        <v>15</v>
      </c>
      <c r="S305" s="11" t="s">
        <v>409</v>
      </c>
      <c r="T305" s="19">
        <v>44783</v>
      </c>
    </row>
    <row r="306" spans="1:20" ht="72" x14ac:dyDescent="0.3">
      <c r="A306" s="38">
        <v>292</v>
      </c>
      <c r="B306" s="8" t="s">
        <v>848</v>
      </c>
      <c r="C306" s="8" t="s">
        <v>3</v>
      </c>
      <c r="D306" s="6">
        <v>3250100</v>
      </c>
      <c r="E306" s="11" t="s">
        <v>410</v>
      </c>
      <c r="F306" s="58" t="str">
        <f t="shared" si="15"/>
        <v>Российская Федерация, Кемеровская область -
Кузбасс,. Беловский м.о, д. Ивановка, ул.
Яблоневая, з/у 253250100</v>
      </c>
      <c r="G306" s="72" t="s">
        <v>1449</v>
      </c>
      <c r="H306" s="27" t="s">
        <v>1396</v>
      </c>
      <c r="I306" s="8" t="s">
        <v>1430</v>
      </c>
      <c r="J306" s="55" t="str">
        <f t="shared" si="14"/>
        <v>площадь: 1529 кв.м.Земли населённых пунктовДля индивидуального жилищного строительства</v>
      </c>
      <c r="K306" s="53" t="s">
        <v>1340</v>
      </c>
      <c r="L306" s="8"/>
      <c r="M306" s="8"/>
      <c r="N306" s="8"/>
      <c r="O306" s="8"/>
      <c r="P306" s="8" t="s">
        <v>1076</v>
      </c>
      <c r="Q306" s="36" t="s">
        <v>1123</v>
      </c>
      <c r="R306" s="15" t="s">
        <v>15</v>
      </c>
      <c r="S306" s="11" t="s">
        <v>411</v>
      </c>
      <c r="T306" s="19">
        <v>44775</v>
      </c>
    </row>
    <row r="307" spans="1:20" ht="72" x14ac:dyDescent="0.3">
      <c r="A307" s="38">
        <v>293</v>
      </c>
      <c r="B307" s="8" t="s">
        <v>849</v>
      </c>
      <c r="C307" s="8" t="s">
        <v>3</v>
      </c>
      <c r="D307" s="6">
        <v>3250100</v>
      </c>
      <c r="E307" s="11" t="s">
        <v>412</v>
      </c>
      <c r="F307" s="58" t="str">
        <f t="shared" si="15"/>
        <v>Российская Федерация, Кемеровская область -
Кузбасс, Беловский м.о., д. Ивановка, ул.
Степная, з/у 133250100</v>
      </c>
      <c r="G307" s="72" t="s">
        <v>1446</v>
      </c>
      <c r="H307" s="27" t="s">
        <v>1447</v>
      </c>
      <c r="I307" s="27" t="s">
        <v>1448</v>
      </c>
      <c r="J307" s="55" t="str">
        <f t="shared" si="14"/>
        <v>площадь: 1563 кв.м.Земли населённых пунктовДля индивидуального жилищного строительства</v>
      </c>
      <c r="K307" s="53" t="s">
        <v>1341</v>
      </c>
      <c r="L307" s="8"/>
      <c r="M307" s="8"/>
      <c r="N307" s="8"/>
      <c r="O307" s="8"/>
      <c r="P307" s="8" t="s">
        <v>1077</v>
      </c>
      <c r="Q307" s="36" t="s">
        <v>1123</v>
      </c>
      <c r="R307" s="15" t="s">
        <v>15</v>
      </c>
      <c r="S307" s="11" t="s">
        <v>413</v>
      </c>
      <c r="T307" s="19">
        <v>44782</v>
      </c>
    </row>
    <row r="308" spans="1:20" ht="183.6" customHeight="1" x14ac:dyDescent="0.3">
      <c r="A308" s="38">
        <v>294</v>
      </c>
      <c r="B308" s="8" t="s">
        <v>850</v>
      </c>
      <c r="C308" s="8" t="s">
        <v>3</v>
      </c>
      <c r="D308" s="6">
        <v>3250100</v>
      </c>
      <c r="E308" s="11" t="s">
        <v>414</v>
      </c>
      <c r="F308" s="58" t="str">
        <f t="shared" si="15"/>
        <v>Российская Федерация, Кемеровская область -
Кузбасс, Беловский м.о., д. Ивановка, ул.
Цветочная, з/у 23250100</v>
      </c>
      <c r="G308" s="72" t="s">
        <v>1443</v>
      </c>
      <c r="H308" s="27" t="s">
        <v>1445</v>
      </c>
      <c r="I308" s="27" t="s">
        <v>1444</v>
      </c>
      <c r="J308" s="55" t="str">
        <f t="shared" si="14"/>
        <v>площадь: 1469 кв.м.Земли населённых пунктовДля индивидуального жилищного строительства</v>
      </c>
      <c r="K308" s="53" t="s">
        <v>1342</v>
      </c>
      <c r="L308" s="8"/>
      <c r="M308" s="8"/>
      <c r="N308" s="8"/>
      <c r="O308" s="8"/>
      <c r="P308" s="8" t="s">
        <v>1078</v>
      </c>
      <c r="Q308" s="36" t="s">
        <v>1123</v>
      </c>
      <c r="R308" s="15" t="s">
        <v>15</v>
      </c>
      <c r="S308" s="11" t="s">
        <v>415</v>
      </c>
      <c r="T308" s="19">
        <v>44771</v>
      </c>
    </row>
    <row r="309" spans="1:20" ht="72" x14ac:dyDescent="0.3">
      <c r="A309" s="38">
        <v>295</v>
      </c>
      <c r="B309" s="8" t="s">
        <v>851</v>
      </c>
      <c r="C309" s="8" t="s">
        <v>3</v>
      </c>
      <c r="D309" s="6">
        <v>3250100</v>
      </c>
      <c r="E309" s="11" t="s">
        <v>416</v>
      </c>
      <c r="F309" s="58" t="str">
        <f t="shared" si="15"/>
        <v>Российская Федерация, Кемеровская область-
Кузбасс, Беловский м.о., д. Ивановка, ул.
Цветочная, з/у 103250100</v>
      </c>
      <c r="G309" s="72" t="s">
        <v>1440</v>
      </c>
      <c r="H309" s="27" t="s">
        <v>1441</v>
      </c>
      <c r="I309" s="27" t="s">
        <v>1442</v>
      </c>
      <c r="J309" s="55" t="str">
        <f t="shared" si="14"/>
        <v>площадь: 1647 кв.м.Земли населённых пунктовДля индивидуального жилищного строительства</v>
      </c>
      <c r="K309" s="53" t="s">
        <v>1343</v>
      </c>
      <c r="L309" s="8"/>
      <c r="M309" s="8"/>
      <c r="N309" s="8"/>
      <c r="O309" s="8"/>
      <c r="P309" s="8" t="s">
        <v>1079</v>
      </c>
      <c r="Q309" s="36" t="s">
        <v>1123</v>
      </c>
      <c r="R309" s="15" t="s">
        <v>15</v>
      </c>
      <c r="S309" s="11" t="s">
        <v>417</v>
      </c>
      <c r="T309" s="19">
        <v>44774</v>
      </c>
    </row>
    <row r="310" spans="1:20" ht="72" x14ac:dyDescent="0.3">
      <c r="A310" s="38">
        <v>296</v>
      </c>
      <c r="B310" s="8" t="s">
        <v>852</v>
      </c>
      <c r="C310" s="8" t="s">
        <v>3</v>
      </c>
      <c r="D310" s="6">
        <v>3250100</v>
      </c>
      <c r="E310" s="11" t="s">
        <v>418</v>
      </c>
      <c r="F310" s="58" t="str">
        <f t="shared" si="15"/>
        <v>Российская Федерация, Кемеровская область-
Кузбасс, Беловский м.о., д. Ивановка, ул.
Цветочная, з/у 123250100</v>
      </c>
      <c r="G310" s="72" t="s">
        <v>1437</v>
      </c>
      <c r="H310" s="27" t="s">
        <v>1438</v>
      </c>
      <c r="I310" s="27" t="s">
        <v>1439</v>
      </c>
      <c r="J310" s="55" t="str">
        <f t="shared" si="14"/>
        <v>площадь: 1673 кв.м.Земли населённых пунктовДля индивидуального жилищного строительства</v>
      </c>
      <c r="K310" s="53" t="s">
        <v>1344</v>
      </c>
      <c r="L310" s="8"/>
      <c r="M310" s="8"/>
      <c r="N310" s="8"/>
      <c r="O310" s="8"/>
      <c r="P310" s="8" t="s">
        <v>1080</v>
      </c>
      <c r="Q310" s="36" t="s">
        <v>1123</v>
      </c>
      <c r="R310" s="15" t="s">
        <v>15</v>
      </c>
      <c r="S310" s="11" t="s">
        <v>419</v>
      </c>
      <c r="T310" s="19">
        <v>44774</v>
      </c>
    </row>
    <row r="311" spans="1:20" ht="72" x14ac:dyDescent="0.3">
      <c r="A311" s="38">
        <v>297</v>
      </c>
      <c r="B311" s="8" t="s">
        <v>853</v>
      </c>
      <c r="C311" s="8" t="s">
        <v>3</v>
      </c>
      <c r="D311" s="6">
        <v>3250100</v>
      </c>
      <c r="E311" s="11" t="s">
        <v>420</v>
      </c>
      <c r="F311" s="58" t="str">
        <f t="shared" si="15"/>
        <v>Российская Федерация, Кемеровская область-
Кузбасс, Беловский м.о., д. Ивановка, ул.
Цветочная, з/у 143250100</v>
      </c>
      <c r="G311" s="72" t="s">
        <v>1434</v>
      </c>
      <c r="H311" s="27" t="s">
        <v>1435</v>
      </c>
      <c r="I311" s="27" t="s">
        <v>1436</v>
      </c>
      <c r="J311" s="55" t="str">
        <f t="shared" si="14"/>
        <v>площадь: 1532 кв.м.Земли населённых пунктовДля индивидуального жилищного строительства</v>
      </c>
      <c r="K311" s="53" t="s">
        <v>1345</v>
      </c>
      <c r="L311" s="8"/>
      <c r="M311" s="8"/>
      <c r="N311" s="8"/>
      <c r="O311" s="8"/>
      <c r="P311" s="8" t="s">
        <v>1081</v>
      </c>
      <c r="Q311" s="36" t="s">
        <v>1123</v>
      </c>
      <c r="R311" s="15" t="s">
        <v>15</v>
      </c>
      <c r="S311" s="11" t="s">
        <v>421</v>
      </c>
      <c r="T311" s="19">
        <v>44764</v>
      </c>
    </row>
    <row r="312" spans="1:20" ht="72" x14ac:dyDescent="0.3">
      <c r="A312" s="38">
        <v>298</v>
      </c>
      <c r="B312" s="8" t="s">
        <v>854</v>
      </c>
      <c r="C312" s="8" t="s">
        <v>3</v>
      </c>
      <c r="D312" s="6">
        <v>3250100</v>
      </c>
      <c r="E312" s="11" t="s">
        <v>422</v>
      </c>
      <c r="F312" s="58" t="str">
        <f t="shared" si="15"/>
        <v>Российская Федерация, Кемеровская область -
Кузбасс, Беловский м.о., д. Ивановка, ул.
Цветочная, з/у 113250100</v>
      </c>
      <c r="G312" s="72" t="s">
        <v>1431</v>
      </c>
      <c r="H312" s="27" t="s">
        <v>1432</v>
      </c>
      <c r="I312" s="27" t="s">
        <v>1433</v>
      </c>
      <c r="J312" s="55" t="str">
        <f t="shared" si="14"/>
        <v>площадь: 1600 кв.м.Земли населённых пунктовДля индивидуального жилищного строительства</v>
      </c>
      <c r="K312" s="53" t="s">
        <v>1116</v>
      </c>
      <c r="L312" s="8"/>
      <c r="M312" s="8"/>
      <c r="N312" s="8"/>
      <c r="O312" s="8"/>
      <c r="P312" s="8" t="s">
        <v>898</v>
      </c>
      <c r="Q312" s="36" t="s">
        <v>1123</v>
      </c>
      <c r="R312" s="15" t="s">
        <v>15</v>
      </c>
      <c r="S312" s="11" t="s">
        <v>423</v>
      </c>
      <c r="T312" s="19">
        <v>44774</v>
      </c>
    </row>
    <row r="313" spans="1:20" ht="72" x14ac:dyDescent="0.3">
      <c r="A313" s="38">
        <v>299</v>
      </c>
      <c r="B313" s="8" t="s">
        <v>855</v>
      </c>
      <c r="C313" s="8" t="s">
        <v>3</v>
      </c>
      <c r="D313" s="6">
        <v>3250100</v>
      </c>
      <c r="E313" s="11" t="s">
        <v>424</v>
      </c>
      <c r="F313" s="58" t="str">
        <f t="shared" si="15"/>
        <v>Российская Федерация, Кемеровская область-
Кузбасс, Беловский м.о., д. Ивановка, ул.
Яблоневая, з/у 293250100</v>
      </c>
      <c r="G313" s="72" t="s">
        <v>1429</v>
      </c>
      <c r="H313" s="27" t="s">
        <v>1396</v>
      </c>
      <c r="I313" s="8" t="s">
        <v>1430</v>
      </c>
      <c r="J313" s="55" t="str">
        <f t="shared" si="14"/>
        <v>площадь: 950 кв.м.Земли населённых пунктовДля индивидуального жилищного строительства</v>
      </c>
      <c r="K313" s="53" t="s">
        <v>1346</v>
      </c>
      <c r="L313" s="8"/>
      <c r="M313" s="8"/>
      <c r="N313" s="8"/>
      <c r="O313" s="8"/>
      <c r="P313" s="8" t="s">
        <v>923</v>
      </c>
      <c r="Q313" s="36" t="s">
        <v>1123</v>
      </c>
      <c r="R313" s="15" t="s">
        <v>15</v>
      </c>
      <c r="S313" s="11" t="s">
        <v>425</v>
      </c>
      <c r="T313" s="19">
        <v>44775</v>
      </c>
    </row>
    <row r="314" spans="1:20" ht="72" x14ac:dyDescent="0.3">
      <c r="A314" s="38">
        <v>300</v>
      </c>
      <c r="B314" s="8" t="s">
        <v>856</v>
      </c>
      <c r="C314" s="8" t="s">
        <v>3</v>
      </c>
      <c r="D314" s="6">
        <v>3250100</v>
      </c>
      <c r="E314" s="11" t="s">
        <v>426</v>
      </c>
      <c r="F314" s="58" t="str">
        <f t="shared" si="15"/>
        <v>Российская Федерация, Кемеровская область-
Кузбасс, Беловский м.о., д. Ивановка, ул.
Цветочная, з/у 153250100</v>
      </c>
      <c r="G314" s="72" t="s">
        <v>1426</v>
      </c>
      <c r="H314" s="27" t="s">
        <v>1427</v>
      </c>
      <c r="I314" s="27" t="s">
        <v>1428</v>
      </c>
      <c r="J314" s="55" t="str">
        <f t="shared" si="14"/>
        <v>площадь: 1850 кв.м.Земли населённых пунктовДля индивидуального жилищного строительства</v>
      </c>
      <c r="K314" s="53" t="s">
        <v>1348</v>
      </c>
      <c r="L314" s="8"/>
      <c r="M314" s="8"/>
      <c r="N314" s="8"/>
      <c r="O314" s="8"/>
      <c r="P314" s="8" t="s">
        <v>1082</v>
      </c>
      <c r="Q314" s="36" t="s">
        <v>1123</v>
      </c>
      <c r="R314" s="15" t="s">
        <v>15</v>
      </c>
      <c r="S314" s="11" t="s">
        <v>427</v>
      </c>
      <c r="T314" s="19">
        <v>44764</v>
      </c>
    </row>
    <row r="315" spans="1:20" ht="72" x14ac:dyDescent="0.3">
      <c r="A315" s="38">
        <v>301</v>
      </c>
      <c r="B315" s="8" t="s">
        <v>857</v>
      </c>
      <c r="C315" s="8" t="s">
        <v>3</v>
      </c>
      <c r="D315" s="6">
        <v>3250100</v>
      </c>
      <c r="E315" s="11" t="s">
        <v>428</v>
      </c>
      <c r="F315" s="58" t="str">
        <f t="shared" si="15"/>
        <v>Российская Федерация, Кемеровская область -
Кузбасс, Беловский м.о., д. Ивановка, ул.
Вишневая, з/у 13250100</v>
      </c>
      <c r="G315" s="72" t="s">
        <v>1425</v>
      </c>
      <c r="H315" s="27" t="s">
        <v>1396</v>
      </c>
      <c r="I315" s="8" t="s">
        <v>1421</v>
      </c>
      <c r="J315" s="55" t="str">
        <f t="shared" si="14"/>
        <v>площадь: 2976 кв.м.Земли населённых пунктовМалоэтажная многоквартирная жилая застройка</v>
      </c>
      <c r="K315" s="53" t="s">
        <v>1347</v>
      </c>
      <c r="L315" s="8"/>
      <c r="M315" s="8"/>
      <c r="N315" s="8"/>
      <c r="O315" s="8"/>
      <c r="P315" s="8" t="s">
        <v>1083</v>
      </c>
      <c r="Q315" s="36" t="s">
        <v>1123</v>
      </c>
      <c r="R315" s="15" t="s">
        <v>494</v>
      </c>
      <c r="S315" s="11" t="s">
        <v>429</v>
      </c>
      <c r="T315" s="19">
        <v>44770</v>
      </c>
    </row>
    <row r="316" spans="1:20" ht="72" x14ac:dyDescent="0.3">
      <c r="A316" s="38">
        <v>302</v>
      </c>
      <c r="B316" s="8" t="s">
        <v>858</v>
      </c>
      <c r="C316" s="8" t="s">
        <v>3</v>
      </c>
      <c r="D316" s="6">
        <v>3250100</v>
      </c>
      <c r="E316" s="11" t="s">
        <v>430</v>
      </c>
      <c r="F316" s="58" t="str">
        <f t="shared" si="15"/>
        <v>Российская Федерация, Кемеровская область-
Кузбасс, Беловский м.о., д. Ивановка, ул.
Яблоневая, з/у 183250100</v>
      </c>
      <c r="G316" s="72" t="s">
        <v>1424</v>
      </c>
      <c r="H316" s="27" t="s">
        <v>1396</v>
      </c>
      <c r="I316" s="8" t="s">
        <v>1415</v>
      </c>
      <c r="J316" s="55" t="str">
        <f t="shared" si="14"/>
        <v>площадь: 1770 кв.м.Земли населённых пунктовДля индивидуального жилищного строительства</v>
      </c>
      <c r="K316" s="53" t="s">
        <v>1349</v>
      </c>
      <c r="L316" s="8"/>
      <c r="M316" s="8"/>
      <c r="N316" s="8"/>
      <c r="O316" s="8"/>
      <c r="P316" s="8" t="s">
        <v>1084</v>
      </c>
      <c r="Q316" s="36" t="s">
        <v>1123</v>
      </c>
      <c r="R316" s="15" t="s">
        <v>15</v>
      </c>
      <c r="S316" s="11" t="s">
        <v>431</v>
      </c>
      <c r="T316" s="19">
        <v>44783</v>
      </c>
    </row>
    <row r="317" spans="1:20" ht="72" x14ac:dyDescent="0.3">
      <c r="A317" s="38">
        <v>303</v>
      </c>
      <c r="B317" s="8" t="s">
        <v>859</v>
      </c>
      <c r="C317" s="8" t="s">
        <v>3</v>
      </c>
      <c r="D317" s="6">
        <v>3250100</v>
      </c>
      <c r="E317" s="11" t="s">
        <v>432</v>
      </c>
      <c r="F317" s="58" t="str">
        <f t="shared" si="15"/>
        <v>Российская Федерация, Кемеровская область-
Кузбасс, Беловский м.о., д. Ивановка, ул.
Яблоневая, з/у 163250100</v>
      </c>
      <c r="G317" s="72" t="s">
        <v>1423</v>
      </c>
      <c r="H317" s="27" t="s">
        <v>1396</v>
      </c>
      <c r="I317" s="8" t="s">
        <v>1415</v>
      </c>
      <c r="J317" s="55" t="str">
        <f t="shared" si="14"/>
        <v>площадь: 1998 кв.м.Земли населённых пунктовДля индивидуального жилищного строительства</v>
      </c>
      <c r="K317" s="53" t="s">
        <v>1350</v>
      </c>
      <c r="L317" s="8"/>
      <c r="M317" s="8"/>
      <c r="N317" s="8"/>
      <c r="O317" s="8"/>
      <c r="P317" s="8" t="s">
        <v>1085</v>
      </c>
      <c r="Q317" s="36" t="s">
        <v>1123</v>
      </c>
      <c r="R317" s="15" t="s">
        <v>15</v>
      </c>
      <c r="S317" s="11" t="s">
        <v>433</v>
      </c>
      <c r="T317" s="19">
        <v>44783</v>
      </c>
    </row>
    <row r="318" spans="1:20" ht="72" x14ac:dyDescent="0.3">
      <c r="A318" s="38">
        <v>304</v>
      </c>
      <c r="B318" s="8" t="s">
        <v>860</v>
      </c>
      <c r="C318" s="8" t="s">
        <v>3</v>
      </c>
      <c r="D318" s="6">
        <v>3250100</v>
      </c>
      <c r="E318" s="11" t="s">
        <v>434</v>
      </c>
      <c r="F318" s="58" t="str">
        <f t="shared" si="15"/>
        <v>Российская Федерация, Кемеровская область-
Кузбасс, Беловский м.о., д. Ивановка, ул.
Яблоневая, з/у 143250100</v>
      </c>
      <c r="G318" s="72" t="s">
        <v>1422</v>
      </c>
      <c r="H318" s="27" t="s">
        <v>1396</v>
      </c>
      <c r="I318" s="8" t="s">
        <v>1430</v>
      </c>
      <c r="J318" s="55" t="str">
        <f t="shared" ref="J318:J325" si="16">CONCATENATE(P317,Q317,R317)</f>
        <v>площадь: 1998 кв.м.Земли населённых пунктовДля индивидуального жилищного строительства</v>
      </c>
      <c r="K318" s="53" t="s">
        <v>1351</v>
      </c>
      <c r="L318" s="8"/>
      <c r="M318" s="8"/>
      <c r="N318" s="8"/>
      <c r="O318" s="8"/>
      <c r="P318" s="8" t="s">
        <v>1086</v>
      </c>
      <c r="Q318" s="36" t="s">
        <v>1123</v>
      </c>
      <c r="R318" s="15" t="s">
        <v>15</v>
      </c>
      <c r="S318" s="11" t="s">
        <v>435</v>
      </c>
      <c r="T318" s="19">
        <v>44783</v>
      </c>
    </row>
    <row r="319" spans="1:20" ht="86.4" x14ac:dyDescent="0.3">
      <c r="A319" s="38">
        <v>305</v>
      </c>
      <c r="B319" s="8" t="s">
        <v>861</v>
      </c>
      <c r="C319" s="8" t="s">
        <v>3</v>
      </c>
      <c r="D319" s="6">
        <v>3250100</v>
      </c>
      <c r="E319" s="11" t="s">
        <v>436</v>
      </c>
      <c r="F319" s="58" t="str">
        <f t="shared" si="15"/>
        <v>Российская Федерация, Кемеровская область –
Кузбасс, Беловский муниципальный округ, д.
Ивановка, ул. Вишневая, з/у 33250100</v>
      </c>
      <c r="G319" s="72" t="s">
        <v>1420</v>
      </c>
      <c r="H319" s="27" t="s">
        <v>1396</v>
      </c>
      <c r="I319" s="8" t="s">
        <v>1421</v>
      </c>
      <c r="J319" s="55" t="str">
        <f t="shared" si="16"/>
        <v>площадь: 1637 кв.м.Земли населённых пунктовДля индивидуального жилищного строительства</v>
      </c>
      <c r="K319" s="53" t="s">
        <v>1352</v>
      </c>
      <c r="L319" s="8"/>
      <c r="M319" s="8"/>
      <c r="N319" s="8"/>
      <c r="O319" s="8"/>
      <c r="P319" s="8" t="s">
        <v>1087</v>
      </c>
      <c r="Q319" s="36" t="s">
        <v>1123</v>
      </c>
      <c r="R319" s="15" t="s">
        <v>494</v>
      </c>
      <c r="S319" s="11" t="s">
        <v>437</v>
      </c>
      <c r="T319" s="19">
        <v>44770</v>
      </c>
    </row>
    <row r="320" spans="1:20" ht="72" x14ac:dyDescent="0.3">
      <c r="A320" s="38">
        <v>306</v>
      </c>
      <c r="B320" s="8" t="s">
        <v>862</v>
      </c>
      <c r="C320" s="8" t="s">
        <v>3</v>
      </c>
      <c r="D320" s="6">
        <v>3250100</v>
      </c>
      <c r="E320" s="11" t="s">
        <v>438</v>
      </c>
      <c r="F320" s="58" t="str">
        <f t="shared" si="15"/>
        <v>Российская Федерация, Кемеровская область -
Кузбасс, Беловский м.о., д. Ивановка, ул.
Яблоневая, з/у 123250100</v>
      </c>
      <c r="G320" s="72" t="s">
        <v>1419</v>
      </c>
      <c r="H320" s="27" t="s">
        <v>1396</v>
      </c>
      <c r="I320" s="8" t="s">
        <v>1415</v>
      </c>
      <c r="J320" s="55" t="str">
        <f t="shared" si="16"/>
        <v>площадь: 3005 кв.м.Земли населённых пунктовМалоэтажная многоквартирная жилая застройка</v>
      </c>
      <c r="K320" s="53" t="s">
        <v>1353</v>
      </c>
      <c r="L320" s="8"/>
      <c r="M320" s="8"/>
      <c r="N320" s="8"/>
      <c r="O320" s="8"/>
      <c r="P320" s="8" t="s">
        <v>1088</v>
      </c>
      <c r="Q320" s="36" t="s">
        <v>1123</v>
      </c>
      <c r="R320" s="15" t="s">
        <v>15</v>
      </c>
      <c r="S320" s="11" t="s">
        <v>439</v>
      </c>
      <c r="T320" s="19">
        <v>44783</v>
      </c>
    </row>
    <row r="321" spans="1:20" ht="72" x14ac:dyDescent="0.3">
      <c r="A321" s="38">
        <v>307</v>
      </c>
      <c r="B321" s="8" t="s">
        <v>863</v>
      </c>
      <c r="C321" s="8" t="s">
        <v>3</v>
      </c>
      <c r="D321" s="6">
        <v>3250100</v>
      </c>
      <c r="E321" s="11" t="s">
        <v>440</v>
      </c>
      <c r="F321" s="58" t="str">
        <f t="shared" si="15"/>
        <v>Российская Федерация, Кемеровская область -
Кузбасс, Беловский м.о., д. Ивановка, ул.
Яблоневая, з/у 203250100</v>
      </c>
      <c r="G321" s="72" t="s">
        <v>1418</v>
      </c>
      <c r="H321" s="27" t="s">
        <v>1396</v>
      </c>
      <c r="I321" s="8" t="s">
        <v>1415</v>
      </c>
      <c r="J321" s="55" t="str">
        <f t="shared" si="16"/>
        <v>площадь: 1957 кв.м.Земли населённых пунктовДля индивидуального жилищного строительства</v>
      </c>
      <c r="K321" s="53" t="s">
        <v>1354</v>
      </c>
      <c r="L321" s="8"/>
      <c r="M321" s="8"/>
      <c r="N321" s="8"/>
      <c r="O321" s="8"/>
      <c r="P321" s="8" t="s">
        <v>1089</v>
      </c>
      <c r="Q321" s="36" t="s">
        <v>1123</v>
      </c>
      <c r="R321" s="15" t="s">
        <v>15</v>
      </c>
      <c r="S321" s="11" t="s">
        <v>441</v>
      </c>
      <c r="T321" s="19">
        <v>44783</v>
      </c>
    </row>
    <row r="322" spans="1:20" ht="72" x14ac:dyDescent="0.3">
      <c r="A322" s="38">
        <v>308</v>
      </c>
      <c r="B322" s="8" t="s">
        <v>864</v>
      </c>
      <c r="C322" s="8" t="s">
        <v>3</v>
      </c>
      <c r="D322" s="6">
        <v>3250100</v>
      </c>
      <c r="E322" s="11" t="s">
        <v>442</v>
      </c>
      <c r="F322" s="58" t="str">
        <f t="shared" si="15"/>
        <v>Российская Федерация, Кемеровская область -
Кузбасс, Беловский м.о., д. Ивановка, ул.
Яблоневая, з/у 23250100</v>
      </c>
      <c r="G322" s="72" t="s">
        <v>1417</v>
      </c>
      <c r="H322" s="27" t="s">
        <v>1396</v>
      </c>
      <c r="I322" s="8" t="s">
        <v>1415</v>
      </c>
      <c r="J322" s="55" t="str">
        <f t="shared" si="16"/>
        <v>площадь: 1834 кв.м.Земли населённых пунктовДля индивидуального жилищного строительства</v>
      </c>
      <c r="K322" s="53" t="s">
        <v>1355</v>
      </c>
      <c r="L322" s="8"/>
      <c r="M322" s="8"/>
      <c r="N322" s="8"/>
      <c r="O322" s="8"/>
      <c r="P322" s="8" t="s">
        <v>1090</v>
      </c>
      <c r="Q322" s="36" t="s">
        <v>1123</v>
      </c>
      <c r="R322" s="15" t="s">
        <v>15</v>
      </c>
      <c r="S322" s="11" t="s">
        <v>443</v>
      </c>
      <c r="T322" s="19">
        <v>44783</v>
      </c>
    </row>
    <row r="323" spans="1:20" ht="72" x14ac:dyDescent="0.3">
      <c r="A323" s="38">
        <v>309</v>
      </c>
      <c r="B323" s="8" t="s">
        <v>865</v>
      </c>
      <c r="C323" s="8" t="s">
        <v>3</v>
      </c>
      <c r="D323" s="6">
        <v>3250100</v>
      </c>
      <c r="E323" s="11" t="s">
        <v>444</v>
      </c>
      <c r="F323" s="58" t="str">
        <f t="shared" si="15"/>
        <v>Российская Федерация, Кемеровская область -
Кузбасс, Беловский м.о., д. Ивановка, ул.
Яблоневая, з/у 83250100</v>
      </c>
      <c r="G323" s="72" t="s">
        <v>1416</v>
      </c>
      <c r="H323" s="27" t="s">
        <v>1396</v>
      </c>
      <c r="I323" s="8" t="s">
        <v>1415</v>
      </c>
      <c r="J323" s="55" t="str">
        <f t="shared" si="16"/>
        <v>площадь: 1908 кв.м.Земли населённых пунктовДля индивидуального жилищного строительства</v>
      </c>
      <c r="K323" s="53" t="s">
        <v>1356</v>
      </c>
      <c r="L323" s="8"/>
      <c r="M323" s="8"/>
      <c r="N323" s="8"/>
      <c r="O323" s="8"/>
      <c r="P323" s="8" t="s">
        <v>1091</v>
      </c>
      <c r="Q323" s="36" t="s">
        <v>1123</v>
      </c>
      <c r="R323" s="15" t="s">
        <v>15</v>
      </c>
      <c r="S323" s="11" t="s">
        <v>445</v>
      </c>
      <c r="T323" s="19">
        <v>44783</v>
      </c>
    </row>
    <row r="324" spans="1:20" ht="72" x14ac:dyDescent="0.3">
      <c r="A324" s="38">
        <v>310</v>
      </c>
      <c r="B324" s="8" t="s">
        <v>866</v>
      </c>
      <c r="C324" s="8" t="s">
        <v>3</v>
      </c>
      <c r="D324" s="6">
        <v>3250100</v>
      </c>
      <c r="E324" s="11" t="s">
        <v>446</v>
      </c>
      <c r="F324" s="58" t="str">
        <f t="shared" si="15"/>
        <v>Российская Федерация, Кемеровская область-
Кузбасс, Беловский м.о. , д. Ивановка, ул.
Яблоневая, з/у 103250100</v>
      </c>
      <c r="G324" s="72" t="s">
        <v>1414</v>
      </c>
      <c r="H324" s="27" t="s">
        <v>1396</v>
      </c>
      <c r="I324" s="8" t="s">
        <v>1415</v>
      </c>
      <c r="J324" s="55" t="str">
        <f t="shared" si="16"/>
        <v>площадь: 2076 кв.м.Земли населённых пунктовДля индивидуального жилищного строительства</v>
      </c>
      <c r="K324" s="53" t="s">
        <v>1357</v>
      </c>
      <c r="L324" s="8"/>
      <c r="M324" s="8"/>
      <c r="N324" s="8"/>
      <c r="O324" s="8"/>
      <c r="P324" s="8" t="s">
        <v>1092</v>
      </c>
      <c r="Q324" s="36" t="s">
        <v>1123</v>
      </c>
      <c r="R324" s="15" t="s">
        <v>15</v>
      </c>
      <c r="S324" s="11" t="s">
        <v>447</v>
      </c>
      <c r="T324" s="19">
        <v>44783</v>
      </c>
    </row>
    <row r="325" spans="1:20" ht="72" x14ac:dyDescent="0.3">
      <c r="A325" s="38">
        <v>311</v>
      </c>
      <c r="B325" s="8" t="s">
        <v>867</v>
      </c>
      <c r="C325" s="8" t="s">
        <v>3</v>
      </c>
      <c r="D325" s="6">
        <v>3250100</v>
      </c>
      <c r="E325" s="11" t="s">
        <v>448</v>
      </c>
      <c r="F325" s="58" t="str">
        <f t="shared" si="15"/>
        <v>Российская Федерация, Кемеровская область -
Кузбасс, Беловский м.о., д. Ивановка, ул.
Яблоневая, з/у 63250100</v>
      </c>
      <c r="G325" s="72" t="s">
        <v>1411</v>
      </c>
      <c r="H325" s="27" t="s">
        <v>1412</v>
      </c>
      <c r="I325" s="27" t="s">
        <v>1413</v>
      </c>
      <c r="J325" s="55" t="str">
        <f t="shared" si="16"/>
        <v>площадь: 2191 кв.м.Земли населённых пунктовДля индивидуального жилищного строительства</v>
      </c>
      <c r="K325" s="53" t="s">
        <v>1358</v>
      </c>
      <c r="L325" s="8"/>
      <c r="M325" s="8"/>
      <c r="N325" s="8"/>
      <c r="O325" s="8"/>
      <c r="P325" s="8" t="s">
        <v>1093</v>
      </c>
      <c r="Q325" s="36" t="s">
        <v>1123</v>
      </c>
      <c r="R325" s="15" t="s">
        <v>15</v>
      </c>
      <c r="S325" s="11" t="s">
        <v>449</v>
      </c>
      <c r="T325" s="19">
        <v>44767</v>
      </c>
    </row>
    <row r="326" spans="1:20" ht="72" x14ac:dyDescent="0.3">
      <c r="A326" s="38">
        <v>312</v>
      </c>
      <c r="B326" s="8" t="s">
        <v>868</v>
      </c>
      <c r="C326" s="8" t="s">
        <v>3</v>
      </c>
      <c r="D326" s="6">
        <v>3250100</v>
      </c>
      <c r="E326" s="11" t="s">
        <v>450</v>
      </c>
      <c r="F326" s="58" t="str">
        <f t="shared" si="15"/>
        <v>Российская Федерация, Кемеровская область -
Кузбасс, Беловский м.о., д. Ивановка, ул.
Яблоневая, з/у 43250100</v>
      </c>
      <c r="G326" s="72" t="s">
        <v>1408</v>
      </c>
      <c r="H326" s="27" t="s">
        <v>1409</v>
      </c>
      <c r="I326" s="27" t="s">
        <v>1410</v>
      </c>
      <c r="J326" s="55" t="str">
        <f>CONCATENATE(P324,Q324,R324)</f>
        <v>площадь: 2191 кв.м.Земли населённых пунктовДля индивидуального жилищного строительства</v>
      </c>
      <c r="K326" s="53" t="s">
        <v>1359</v>
      </c>
      <c r="L326" s="8"/>
      <c r="M326" s="8"/>
      <c r="N326" s="8"/>
      <c r="O326" s="8"/>
      <c r="P326" s="8" t="s">
        <v>1094</v>
      </c>
      <c r="Q326" s="36" t="s">
        <v>1123</v>
      </c>
      <c r="R326" s="15" t="s">
        <v>15</v>
      </c>
      <c r="S326" s="11" t="s">
        <v>451</v>
      </c>
      <c r="T326" s="19">
        <v>44783</v>
      </c>
    </row>
    <row r="327" spans="1:20" ht="86.4" x14ac:dyDescent="0.3">
      <c r="A327" s="38">
        <v>313</v>
      </c>
      <c r="B327" s="8" t="s">
        <v>869</v>
      </c>
      <c r="C327" s="8" t="s">
        <v>3</v>
      </c>
      <c r="D327" s="6">
        <v>3250100</v>
      </c>
      <c r="E327" s="11" t="s">
        <v>452</v>
      </c>
      <c r="F327" s="58" t="str">
        <f t="shared" si="15"/>
        <v>Кемеровская область, Беловский район, с. Беково,
ул. Центральная3250100</v>
      </c>
      <c r="G327" s="72" t="s">
        <v>1405</v>
      </c>
      <c r="H327" s="27" t="s">
        <v>1866</v>
      </c>
      <c r="I327" s="27" t="s">
        <v>1406</v>
      </c>
      <c r="J327" s="55" t="str">
        <f>CONCATENATE(P325,Q325,R325)</f>
        <v>площадь: 1988 кв.м.Земли населённых пунктовДля индивидуального жилищного строительства</v>
      </c>
      <c r="K327" s="53" t="s">
        <v>1360</v>
      </c>
      <c r="L327" s="8"/>
      <c r="M327" s="8"/>
      <c r="N327" s="8"/>
      <c r="O327" s="8"/>
      <c r="P327" s="8" t="s">
        <v>1095</v>
      </c>
      <c r="Q327" s="36" t="s">
        <v>1123</v>
      </c>
      <c r="R327" s="15" t="s">
        <v>529</v>
      </c>
      <c r="S327" s="11" t="s">
        <v>453</v>
      </c>
      <c r="T327" s="19">
        <v>44890</v>
      </c>
    </row>
    <row r="328" spans="1:20" ht="115.2" x14ac:dyDescent="0.3">
      <c r="A328" s="38">
        <v>314</v>
      </c>
      <c r="B328" s="8" t="s">
        <v>870</v>
      </c>
      <c r="C328" s="8" t="s">
        <v>3</v>
      </c>
      <c r="D328" s="6">
        <v>3250100</v>
      </c>
      <c r="E328" s="11" t="s">
        <v>454</v>
      </c>
      <c r="F328" s="58" t="str">
        <f t="shared" si="15"/>
        <v>Российская Федерация, Кемеровская область -
Кузбасс, Беловский муниципальный район, село
Беково, улица Центральная, дом 4а3250100</v>
      </c>
      <c r="G328" s="72" t="s">
        <v>1401</v>
      </c>
      <c r="H328" s="27" t="s">
        <v>1867</v>
      </c>
      <c r="I328" s="27" t="s">
        <v>1402</v>
      </c>
      <c r="J328" s="55" t="str">
        <f>CONCATENATE(P326,Q326,R326)</f>
        <v>площадь: 1802 кв.м.Земли населённых пунктовДля индивидуального жилищного строительства</v>
      </c>
      <c r="K328" s="53" t="s">
        <v>1361</v>
      </c>
      <c r="L328" s="8"/>
      <c r="M328" s="8" t="s">
        <v>1407</v>
      </c>
      <c r="N328" s="8"/>
      <c r="O328" s="8"/>
      <c r="P328" s="8" t="s">
        <v>1008</v>
      </c>
      <c r="Q328" s="36" t="s">
        <v>1123</v>
      </c>
      <c r="R328" s="15" t="s">
        <v>495</v>
      </c>
      <c r="S328" s="11" t="s">
        <v>455</v>
      </c>
      <c r="T328" s="19">
        <v>44888</v>
      </c>
    </row>
    <row r="329" spans="1:20" s="60" customFormat="1" ht="144" x14ac:dyDescent="0.3">
      <c r="A329" s="61">
        <v>315</v>
      </c>
      <c r="B329" s="62" t="s">
        <v>871</v>
      </c>
      <c r="C329" s="62" t="s">
        <v>3</v>
      </c>
      <c r="D329" s="63">
        <v>3250100</v>
      </c>
      <c r="E329" s="64" t="s">
        <v>456</v>
      </c>
      <c r="F329" s="64" t="str">
        <f t="shared" si="15"/>
        <v>Местоположение установлено относительно
ориентира, расположенного в границах участка.
Почтовый адрес ориентира: обл. Кемеровская, р-
н Беловский, с. Беково, ул. Центральная, д. 4..3250100</v>
      </c>
      <c r="G329" s="65" t="s">
        <v>1399</v>
      </c>
      <c r="H329" s="65" t="s">
        <v>1400</v>
      </c>
      <c r="I329" s="65" t="s">
        <v>1400</v>
      </c>
      <c r="J329" s="65" t="str">
        <f t="shared" ref="J329:J334" si="17">CONCATENATE(P327,Q327,R327)</f>
        <v>площадь: 628 кв.м.Земли населённых пунктовдля размещения экспозиций музея "Чолкой"</v>
      </c>
      <c r="K329" s="66"/>
      <c r="L329" s="62"/>
      <c r="M329" s="62"/>
      <c r="N329" s="62"/>
      <c r="O329" s="62" t="s">
        <v>1367</v>
      </c>
      <c r="P329" s="62" t="s">
        <v>1096</v>
      </c>
      <c r="Q329" s="36"/>
      <c r="R329" s="67" t="s">
        <v>506</v>
      </c>
      <c r="S329" s="64" t="s">
        <v>457</v>
      </c>
      <c r="T329" s="68">
        <v>45013</v>
      </c>
    </row>
    <row r="330" spans="1:20" ht="144" x14ac:dyDescent="0.3">
      <c r="A330" s="38">
        <v>316</v>
      </c>
      <c r="B330" s="8" t="s">
        <v>872</v>
      </c>
      <c r="C330" s="8" t="s">
        <v>3</v>
      </c>
      <c r="D330" s="6">
        <v>3250100</v>
      </c>
      <c r="E330" s="11" t="s">
        <v>458</v>
      </c>
      <c r="F330" s="58" t="str">
        <f t="shared" si="15"/>
        <v>Местоположение установлено относительно
ориентира, расположенного в границах участка.
Почтовый адрес ориентира: обл. Кемеровская, р-
н Беловский, с. Челухоево, ул. Четонова, д. 1..3250100</v>
      </c>
      <c r="G330" s="72" t="s">
        <v>1397</v>
      </c>
      <c r="H330" s="27" t="s">
        <v>1396</v>
      </c>
      <c r="I330" s="8" t="s">
        <v>1398</v>
      </c>
      <c r="J330" s="55" t="str">
        <f t="shared" si="17"/>
        <v>площадь: 1340 кв.м.Земли населённых пунктовДошкольное, начальное и среднее общее
образование</v>
      </c>
      <c r="K330" s="53" t="s">
        <v>1362</v>
      </c>
      <c r="L330" s="8"/>
      <c r="M330" s="8"/>
      <c r="N330" s="8"/>
      <c r="O330" s="8"/>
      <c r="P330" s="8" t="s">
        <v>1097</v>
      </c>
      <c r="Q330" s="36" t="s">
        <v>1123</v>
      </c>
      <c r="R330" s="15" t="s">
        <v>503</v>
      </c>
      <c r="S330" s="11" t="s">
        <v>459</v>
      </c>
      <c r="T330" s="19">
        <v>44774</v>
      </c>
    </row>
    <row r="331" spans="1:20" ht="57.6" x14ac:dyDescent="0.3">
      <c r="A331" s="38">
        <v>317</v>
      </c>
      <c r="B331" s="8" t="s">
        <v>873</v>
      </c>
      <c r="C331" s="8" t="s">
        <v>3</v>
      </c>
      <c r="D331" s="6">
        <v>3250100</v>
      </c>
      <c r="E331" s="11" t="s">
        <v>460</v>
      </c>
      <c r="F331" s="58" t="str">
        <f t="shared" si="15"/>
        <v>Кемеровская область, р-н. Беловский, п. Степной,
ул. Центральная, д. 313250100</v>
      </c>
      <c r="G331" s="72" t="s">
        <v>1394</v>
      </c>
      <c r="H331" s="73" t="s">
        <v>1396</v>
      </c>
      <c r="I331" s="8" t="s">
        <v>1395</v>
      </c>
      <c r="J331" s="55" t="str">
        <f t="shared" si="17"/>
        <v>площадь: 13000 кв.м.Образование и просвещение</v>
      </c>
      <c r="K331" s="53" t="s">
        <v>1363</v>
      </c>
      <c r="L331" s="8"/>
      <c r="M331" s="8"/>
      <c r="N331" s="8"/>
      <c r="O331" s="8"/>
      <c r="P331" s="8" t="s">
        <v>1098</v>
      </c>
      <c r="Q331" s="36" t="s">
        <v>1123</v>
      </c>
      <c r="R331" s="15" t="s">
        <v>530</v>
      </c>
      <c r="S331" s="11" t="s">
        <v>461</v>
      </c>
      <c r="T331" s="19">
        <v>44587</v>
      </c>
    </row>
    <row r="332" spans="1:20" ht="100.8" x14ac:dyDescent="0.3">
      <c r="A332" s="38">
        <v>318</v>
      </c>
      <c r="B332" s="8" t="s">
        <v>874</v>
      </c>
      <c r="C332" s="8" t="s">
        <v>3</v>
      </c>
      <c r="D332" s="6">
        <v>3250100</v>
      </c>
      <c r="E332" s="11" t="s">
        <v>462</v>
      </c>
      <c r="F332" s="58" t="str">
        <f t="shared" si="15"/>
        <v>Российская Федерация, Кемеровская область,
Беловский муниципальный район, Евтинское
сельское поселение, п. Степной3250100</v>
      </c>
      <c r="G332" s="72" t="s">
        <v>1393</v>
      </c>
      <c r="H332" s="27" t="s">
        <v>1853</v>
      </c>
      <c r="I332" s="27" t="s">
        <v>1403</v>
      </c>
      <c r="J332" s="55" t="str">
        <f t="shared" si="17"/>
        <v>площадь: 4547 кв.м.Земли населённых пунктовПод ранее построенный детский сад</v>
      </c>
      <c r="K332" s="53" t="s">
        <v>1364</v>
      </c>
      <c r="L332" s="8"/>
      <c r="M332" s="8"/>
      <c r="N332" s="8"/>
      <c r="O332" s="8"/>
      <c r="P332" s="8" t="s">
        <v>1099</v>
      </c>
      <c r="Q332" s="36" t="s">
        <v>1102</v>
      </c>
      <c r="R332" s="15" t="s">
        <v>5</v>
      </c>
      <c r="S332" s="11" t="s">
        <v>463</v>
      </c>
      <c r="T332" s="19">
        <v>44896</v>
      </c>
    </row>
    <row r="333" spans="1:20" ht="100.8" x14ac:dyDescent="0.3">
      <c r="A333" s="38">
        <v>319</v>
      </c>
      <c r="B333" s="8" t="s">
        <v>875</v>
      </c>
      <c r="C333" s="8" t="s">
        <v>3</v>
      </c>
      <c r="D333" s="6">
        <v>3250100</v>
      </c>
      <c r="E333" s="11" t="s">
        <v>29</v>
      </c>
      <c r="F333" s="58" t="str">
        <f t="shared" si="15"/>
        <v>Российская Федерация, Кемеровская область-
Кузбасс, Беловский муниципальный округ3250100</v>
      </c>
      <c r="G333" s="72" t="s">
        <v>1390</v>
      </c>
      <c r="H333" s="27" t="s">
        <v>1391</v>
      </c>
      <c r="I333" s="27" t="s">
        <v>1392</v>
      </c>
      <c r="J333" s="55" t="str">
        <f t="shared" si="17"/>
        <v>площадь: 1830 кв.м.Земли населённых пунктовПод ранее построенный клуб</v>
      </c>
      <c r="K333" s="53" t="s">
        <v>1365</v>
      </c>
      <c r="L333" s="8"/>
      <c r="M333" s="8"/>
      <c r="N333" s="8"/>
      <c r="O333" s="8"/>
      <c r="P333" s="6" t="s">
        <v>1100</v>
      </c>
      <c r="Q333" s="36" t="s">
        <v>39</v>
      </c>
      <c r="R333" s="15" t="s">
        <v>10</v>
      </c>
      <c r="S333" s="11" t="s">
        <v>464</v>
      </c>
      <c r="T333" s="19">
        <v>44620</v>
      </c>
    </row>
    <row r="334" spans="1:20" ht="172.8" x14ac:dyDescent="0.3">
      <c r="A334" s="38">
        <v>320</v>
      </c>
      <c r="B334" s="8" t="s">
        <v>876</v>
      </c>
      <c r="C334" s="8" t="s">
        <v>3</v>
      </c>
      <c r="D334" s="6">
        <v>3250100</v>
      </c>
      <c r="E334" s="11" t="s">
        <v>465</v>
      </c>
      <c r="F334" s="58" t="str">
        <f t="shared" si="15"/>
        <v>Местоположение установлено относительно
ориентира, расположенного в границах участка.
Почтовый адрес ориентира: Кемеровская
область, р-н. Беловский, п. Снежинский, ул.
Советская, д. 12.3250100</v>
      </c>
      <c r="G334" s="72" t="s">
        <v>1389</v>
      </c>
      <c r="H334" s="27" t="s">
        <v>1868</v>
      </c>
      <c r="I334" s="27" t="s">
        <v>1404</v>
      </c>
      <c r="J334" s="55" t="str">
        <f t="shared" si="17"/>
        <v>площадь: 5173 кв.м.Земли промышленностиРитуальная деятельность</v>
      </c>
      <c r="K334" s="53" t="s">
        <v>1366</v>
      </c>
      <c r="L334" s="8"/>
      <c r="M334" s="8"/>
      <c r="N334" s="8"/>
      <c r="O334" s="8"/>
      <c r="P334" s="8" t="s">
        <v>1101</v>
      </c>
      <c r="Q334" s="36" t="s">
        <v>1123</v>
      </c>
      <c r="R334" s="15" t="s">
        <v>488</v>
      </c>
      <c r="S334" s="11" t="s">
        <v>466</v>
      </c>
      <c r="T334" s="19">
        <v>44755</v>
      </c>
    </row>
    <row r="335" spans="1:20" ht="143.4" customHeight="1" x14ac:dyDescent="0.3">
      <c r="A335" s="6">
        <v>321</v>
      </c>
      <c r="B335" s="6" t="s">
        <v>1368</v>
      </c>
      <c r="C335" s="6" t="s">
        <v>3</v>
      </c>
      <c r="D335" s="6">
        <v>3250100</v>
      </c>
      <c r="E335" s="10" t="s">
        <v>1373</v>
      </c>
      <c r="F335" s="57" t="str">
        <f>CONCATENATE(E335,D335)</f>
        <v>Российская Федерация, Кемеровская область-
Кузбасс, Беловский муниципальный округ, д.
Уроп, примерно 80м в северо-восточном направлении от жилого дома (ул.Цетральная ,№ 28).3250100</v>
      </c>
      <c r="G335" s="71" t="s">
        <v>1593</v>
      </c>
      <c r="H335" s="26" t="s">
        <v>1396</v>
      </c>
      <c r="I335" s="26" t="s">
        <v>1594</v>
      </c>
      <c r="J335" s="55" t="str">
        <f>CONCATENATE(P335,Q335,R335)</f>
        <v>площадь: 150+/-9 кв.м.Земли населённых пунктов.для строительства антенно мачтового сооружения</v>
      </c>
      <c r="K335" s="70" t="s">
        <v>1385</v>
      </c>
      <c r="L335" s="6"/>
      <c r="M335" s="6"/>
      <c r="N335" s="6"/>
      <c r="O335" s="6"/>
      <c r="P335" s="6" t="s">
        <v>1369</v>
      </c>
      <c r="Q335" s="69" t="s">
        <v>1371</v>
      </c>
      <c r="R335" s="14" t="s">
        <v>1370</v>
      </c>
      <c r="S335" s="11" t="s">
        <v>1375</v>
      </c>
      <c r="T335" s="18">
        <v>45582</v>
      </c>
    </row>
    <row r="336" spans="1:20" ht="137.4" customHeight="1" x14ac:dyDescent="0.3">
      <c r="A336" s="6">
        <v>322</v>
      </c>
      <c r="B336" s="6" t="s">
        <v>1376</v>
      </c>
      <c r="C336" s="6" t="s">
        <v>3</v>
      </c>
      <c r="D336" s="6">
        <v>3250100</v>
      </c>
      <c r="E336" s="10" t="s">
        <v>1372</v>
      </c>
      <c r="F336" s="57" t="str">
        <f>CONCATENATE(E336,D336)</f>
        <v>Российская Федерация, Кемеровская область-
Кузбасс, Беловский муниципальный округ, д.
Инюшка, примерно 40 м в северо-западном направлении от жилого дома (ул.Школьная ,№ 51).3250100</v>
      </c>
      <c r="G336" s="71" t="s">
        <v>1595</v>
      </c>
      <c r="H336" s="26" t="s">
        <v>1396</v>
      </c>
      <c r="I336" s="6" t="s">
        <v>1572</v>
      </c>
      <c r="J336" s="55" t="str">
        <f>CONCATENATE(P336,Q336,R336)</f>
        <v>площадь: 150+/-9 кв.м.Земли населённых пунктов.для строительства антенно мачтового сооружения</v>
      </c>
      <c r="K336" s="70" t="s">
        <v>1382</v>
      </c>
      <c r="L336" s="6"/>
      <c r="M336" s="6"/>
      <c r="N336" s="6"/>
      <c r="O336" s="6"/>
      <c r="P336" s="6" t="s">
        <v>1369</v>
      </c>
      <c r="Q336" s="69" t="s">
        <v>1371</v>
      </c>
      <c r="R336" s="14" t="s">
        <v>1370</v>
      </c>
      <c r="S336" s="11" t="s">
        <v>1374</v>
      </c>
      <c r="T336" s="18">
        <v>45581</v>
      </c>
    </row>
    <row r="337" spans="1:20" ht="119.4" customHeight="1" x14ac:dyDescent="0.3">
      <c r="A337" s="6">
        <v>323</v>
      </c>
      <c r="B337" s="6" t="s">
        <v>1377</v>
      </c>
      <c r="C337" s="6" t="s">
        <v>3</v>
      </c>
      <c r="D337" s="6">
        <v>3250100</v>
      </c>
      <c r="E337" s="10" t="s">
        <v>1378</v>
      </c>
      <c r="F337" s="57" t="str">
        <f>CONCATENATE(E337,D337)</f>
        <v>Российская Федерация, Кемеровская область-
Кузбасс, Беловский муниципальный округ, п.
Щебзавод примерно 46 мот дома культуры в юго-западном направлении .3250100</v>
      </c>
      <c r="G337" s="71" t="s">
        <v>1797</v>
      </c>
      <c r="H337" s="26" t="s">
        <v>1798</v>
      </c>
      <c r="I337" s="6" t="s">
        <v>1594</v>
      </c>
      <c r="J337" s="55" t="str">
        <f>CONCATENATE(P337,Q337,R337)</f>
        <v>площадь: 150+/-9 кв.м.Земли населённых пунктов.для строительства антенно мачтового сооружения</v>
      </c>
      <c r="K337" s="70" t="s">
        <v>1383</v>
      </c>
      <c r="L337" s="6"/>
      <c r="M337" s="6"/>
      <c r="N337" s="6"/>
      <c r="O337" s="6"/>
      <c r="P337" s="6" t="s">
        <v>1369</v>
      </c>
      <c r="Q337" s="69" t="s">
        <v>1371</v>
      </c>
      <c r="R337" s="14" t="s">
        <v>1370</v>
      </c>
      <c r="S337" s="10" t="s">
        <v>1379</v>
      </c>
      <c r="T337" s="18">
        <v>45582</v>
      </c>
    </row>
    <row r="338" spans="1:20" ht="166.8" customHeight="1" x14ac:dyDescent="0.3">
      <c r="A338" s="6">
        <v>324</v>
      </c>
      <c r="B338" s="6" t="s">
        <v>1380</v>
      </c>
      <c r="C338" s="6" t="s">
        <v>3</v>
      </c>
      <c r="D338" s="6">
        <v>3250100</v>
      </c>
      <c r="E338" s="10" t="s">
        <v>1381</v>
      </c>
      <c r="F338" s="57" t="str">
        <f>CONCATENATE(E338,D338)</f>
        <v>Российская Федерация, Кемеровская область-
Кузбасс, Беловский муниципальный округ, д.
Каралда, примерно 64 м в  от жилого дома № 4 (ул.Заречная).северо-восточном направлении.3250100</v>
      </c>
      <c r="G338" s="71" t="s">
        <v>1571</v>
      </c>
      <c r="H338" s="26" t="s">
        <v>1396</v>
      </c>
      <c r="I338" s="6" t="s">
        <v>1572</v>
      </c>
      <c r="J338" s="54" t="str">
        <f>CONCATENATE(P338,Q338,R338)</f>
        <v>площадь: 150+/-9 кв.м.Земли населённых пунктов.для строительства антенно мачтового сооружения</v>
      </c>
      <c r="K338" s="70" t="s">
        <v>1384</v>
      </c>
      <c r="L338" s="6"/>
      <c r="M338" s="6"/>
      <c r="N338" s="6"/>
      <c r="O338" s="6"/>
      <c r="P338" s="6" t="s">
        <v>1369</v>
      </c>
      <c r="Q338" s="69" t="s">
        <v>1371</v>
      </c>
      <c r="R338" s="14" t="s">
        <v>1370</v>
      </c>
      <c r="S338" s="10" t="s">
        <v>1386</v>
      </c>
      <c r="T338" s="18">
        <v>45581</v>
      </c>
    </row>
    <row r="339" spans="1:20" ht="136.80000000000001" customHeight="1" x14ac:dyDescent="0.3">
      <c r="A339" s="6">
        <v>325</v>
      </c>
      <c r="B339" s="6" t="s">
        <v>1869</v>
      </c>
      <c r="C339" s="6" t="s">
        <v>3</v>
      </c>
      <c r="D339" s="6">
        <v>3250100</v>
      </c>
      <c r="E339" s="10" t="s">
        <v>29</v>
      </c>
      <c r="F339" s="57" t="str">
        <f>CONCATENATE(E339,D339)</f>
        <v>Российская Федерация, Кемеровская область-
Кузбасс, Беловский муниципальный округ3250100</v>
      </c>
      <c r="G339" s="71" t="s">
        <v>1871</v>
      </c>
      <c r="H339" s="26" t="s">
        <v>1396</v>
      </c>
      <c r="I339" s="6" t="s">
        <v>1870</v>
      </c>
      <c r="J339" s="54" t="str">
        <f>CONCATENATE(P339,Q339,R339)</f>
        <v>площадь: 864400+/-8135 кв.м.Земли сельскохозяйственного назначенияДля сельскохозяйственного использования</v>
      </c>
      <c r="K339" s="70">
        <v>1512700</v>
      </c>
      <c r="L339" s="6"/>
      <c r="M339" s="6"/>
      <c r="N339" s="6"/>
      <c r="O339" s="6"/>
      <c r="P339" s="6" t="s">
        <v>1873</v>
      </c>
      <c r="Q339" s="36" t="s">
        <v>39</v>
      </c>
      <c r="R339" s="15" t="s">
        <v>7</v>
      </c>
      <c r="S339" s="10" t="s">
        <v>1872</v>
      </c>
      <c r="T339" s="18">
        <v>45846</v>
      </c>
    </row>
  </sheetData>
  <mergeCells count="24">
    <mergeCell ref="BC4:BR4"/>
    <mergeCell ref="A4:T4"/>
    <mergeCell ref="A3:T3"/>
    <mergeCell ref="EU4:FJ4"/>
    <mergeCell ref="CI4:CX4"/>
    <mergeCell ref="CY4:DN4"/>
    <mergeCell ref="DO4:ED4"/>
    <mergeCell ref="EE4:ET4"/>
    <mergeCell ref="A2:T2"/>
    <mergeCell ref="KY4:LN4"/>
    <mergeCell ref="LO4:MD4"/>
    <mergeCell ref="FK4:FZ4"/>
    <mergeCell ref="GA4:GP4"/>
    <mergeCell ref="GQ4:HF4"/>
    <mergeCell ref="HG4:HV4"/>
    <mergeCell ref="HW4:IL4"/>
    <mergeCell ref="IM4:JB4"/>
    <mergeCell ref="KI4:KX4"/>
    <mergeCell ref="JS4:KH4"/>
    <mergeCell ref="JC4:JR4"/>
    <mergeCell ref="U4:AH4"/>
    <mergeCell ref="BS4:CH4"/>
    <mergeCell ref="AI4:AL4"/>
    <mergeCell ref="AM4:BB4"/>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2025-07-10T02:38:07Z</dcterms:modified>
</cp:coreProperties>
</file>